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510" windowWidth="6675" windowHeight="7125" activeTab="7"/>
  </bookViews>
  <sheets>
    <sheet name="งานบท." sheetId="27" r:id="rId1"/>
    <sheet name="บท1" sheetId="28" r:id="rId2"/>
    <sheet name="บท1.1" sheetId="29" r:id="rId3"/>
    <sheet name="บท.2" sheetId="30" r:id="rId4"/>
    <sheet name="บท2.2" sheetId="40" r:id="rId5"/>
    <sheet name="บท3.1" sheetId="42" r:id="rId6"/>
    <sheet name="บท3.2" sheetId="41" r:id="rId7"/>
    <sheet name="สรุป" sheetId="38" r:id="rId8"/>
    <sheet name="Sheet1" sheetId="39" r:id="rId9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7">สรุป!$1:$9</definedName>
  </definedNames>
  <calcPr calcId="125725"/>
</workbook>
</file>

<file path=xl/calcChain.xml><?xml version="1.0" encoding="utf-8"?>
<calcChain xmlns="http://schemas.openxmlformats.org/spreadsheetml/2006/main">
  <c r="G103" i="40"/>
  <c r="G85"/>
  <c r="G74"/>
  <c r="G69"/>
  <c r="G56"/>
  <c r="K37" i="29"/>
  <c r="F10" i="38" s="1"/>
  <c r="F18" s="1"/>
  <c r="E18" l="1"/>
  <c r="J24" i="41"/>
  <c r="H15"/>
  <c r="I15" s="1"/>
  <c r="H17"/>
  <c r="I17" s="1"/>
  <c r="H14"/>
  <c r="G16"/>
  <c r="H16" s="1"/>
  <c r="I16" s="1"/>
  <c r="G15"/>
  <c r="G14"/>
  <c r="H24" l="1"/>
  <c r="C12" i="38" s="1"/>
  <c r="I14" i="41"/>
  <c r="I24" s="1"/>
  <c r="D12" i="38" s="1"/>
  <c r="G24" i="41"/>
  <c r="B12" i="38" s="1"/>
  <c r="A5" i="41" l="1"/>
  <c r="A3"/>
  <c r="A5" i="42"/>
  <c r="G17" i="40" l="1"/>
  <c r="H17" s="1"/>
  <c r="I17" s="1"/>
  <c r="G23"/>
  <c r="H23" s="1"/>
  <c r="I23" s="1"/>
  <c r="G24"/>
  <c r="H24" s="1"/>
  <c r="I24" s="1"/>
  <c r="G25"/>
  <c r="H25" s="1"/>
  <c r="I25" s="1"/>
  <c r="G27"/>
  <c r="H27" s="1"/>
  <c r="G30"/>
  <c r="H30" s="1"/>
  <c r="I30" s="1"/>
  <c r="G32"/>
  <c r="H32" s="1"/>
  <c r="I32" s="1"/>
  <c r="G35"/>
  <c r="H35" s="1"/>
  <c r="I35" s="1"/>
  <c r="G37"/>
  <c r="H37" s="1"/>
  <c r="I37" s="1"/>
  <c r="G40"/>
  <c r="H40" s="1"/>
  <c r="I40" s="1"/>
  <c r="G42"/>
  <c r="H42" s="1"/>
  <c r="I42" s="1"/>
  <c r="G44"/>
  <c r="H44" s="1"/>
  <c r="I44" s="1"/>
  <c r="G48"/>
  <c r="H48" s="1"/>
  <c r="I48" s="1"/>
  <c r="G50"/>
  <c r="H50" s="1"/>
  <c r="I50" s="1"/>
  <c r="G51"/>
  <c r="H51" s="1"/>
  <c r="I51" s="1"/>
  <c r="G53"/>
  <c r="H53" s="1"/>
  <c r="I53" s="1"/>
  <c r="G54"/>
  <c r="H54" s="1"/>
  <c r="I54" s="1"/>
  <c r="H56"/>
  <c r="I56" s="1"/>
  <c r="G59"/>
  <c r="H59" s="1"/>
  <c r="I59" s="1"/>
  <c r="G61"/>
  <c r="H61" s="1"/>
  <c r="I61" s="1"/>
  <c r="G64"/>
  <c r="H64" s="1"/>
  <c r="I64" s="1"/>
  <c r="G66"/>
  <c r="H66" s="1"/>
  <c r="I66" s="1"/>
  <c r="G67"/>
  <c r="H67" s="1"/>
  <c r="I67" s="1"/>
  <c r="H69"/>
  <c r="I69" s="1"/>
  <c r="G71"/>
  <c r="H71" s="1"/>
  <c r="I71" s="1"/>
  <c r="H74"/>
  <c r="I74" s="1"/>
  <c r="G76"/>
  <c r="H76" s="1"/>
  <c r="I76" s="1"/>
  <c r="G78"/>
  <c r="H78" s="1"/>
  <c r="I78" s="1"/>
  <c r="G80"/>
  <c r="H80" s="1"/>
  <c r="I80" s="1"/>
  <c r="G83"/>
  <c r="H83" s="1"/>
  <c r="I83" s="1"/>
  <c r="H85"/>
  <c r="I85" s="1"/>
  <c r="G88"/>
  <c r="H88" s="1"/>
  <c r="I88" s="1"/>
  <c r="G90"/>
  <c r="H90" s="1"/>
  <c r="I90" s="1"/>
  <c r="G92"/>
  <c r="H92" s="1"/>
  <c r="I92" s="1"/>
  <c r="G94"/>
  <c r="H94" s="1"/>
  <c r="I94" s="1"/>
  <c r="G96"/>
  <c r="H96" s="1"/>
  <c r="I96" s="1"/>
  <c r="G101"/>
  <c r="H101" s="1"/>
  <c r="I101" s="1"/>
  <c r="H103"/>
  <c r="I103" s="1"/>
  <c r="G15"/>
  <c r="H15" s="1"/>
  <c r="I15" s="1"/>
  <c r="H104" l="1"/>
  <c r="C11" i="38" s="1"/>
  <c r="I27" i="40"/>
  <c r="I104" s="1"/>
  <c r="G104"/>
  <c r="B11" i="38" s="1"/>
  <c r="B18" s="1"/>
  <c r="D11" l="1"/>
  <c r="H16" i="29"/>
  <c r="I16" s="1"/>
  <c r="H22"/>
  <c r="I22" s="1"/>
  <c r="H31"/>
  <c r="I31" s="1"/>
  <c r="G16"/>
  <c r="G18"/>
  <c r="H18" s="1"/>
  <c r="I18" s="1"/>
  <c r="G20"/>
  <c r="H20" s="1"/>
  <c r="I20" s="1"/>
  <c r="G21"/>
  <c r="H21" s="1"/>
  <c r="I21" s="1"/>
  <c r="G22"/>
  <c r="G26"/>
  <c r="H26" s="1"/>
  <c r="I26" s="1"/>
  <c r="G28"/>
  <c r="H28" s="1"/>
  <c r="I28" s="1"/>
  <c r="G29"/>
  <c r="H29" s="1"/>
  <c r="I29" s="1"/>
  <c r="G31"/>
  <c r="G33"/>
  <c r="H33" s="1"/>
  <c r="I33" s="1"/>
  <c r="G15"/>
  <c r="G37" l="1"/>
  <c r="B10" i="38" s="1"/>
  <c r="H15" i="29"/>
  <c r="A5" i="38"/>
  <c r="A4"/>
  <c r="A3"/>
  <c r="A5" i="28"/>
  <c r="A5" i="29"/>
  <c r="A6" i="30" s="1"/>
  <c r="A3" i="29"/>
  <c r="A4" i="30" s="1"/>
  <c r="A9" i="28"/>
  <c r="H37" i="29" l="1"/>
  <c r="C10" i="38" s="1"/>
  <c r="C18" s="1"/>
  <c r="I15" i="29"/>
  <c r="I37" s="1"/>
  <c r="D10" i="38" s="1"/>
  <c r="D18" s="1"/>
  <c r="A4" i="29"/>
  <c r="A5" i="30" s="1"/>
  <c r="A4" i="41"/>
</calcChain>
</file>

<file path=xl/sharedStrings.xml><?xml version="1.0" encoding="utf-8"?>
<sst xmlns="http://schemas.openxmlformats.org/spreadsheetml/2006/main" count="450" uniqueCount="253">
  <si>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</si>
  <si>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</si>
  <si>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</si>
  <si>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</si>
  <si>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</si>
  <si>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</si>
  <si>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</si>
  <si>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</si>
  <si>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</si>
  <si>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</si>
  <si>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</si>
  <si>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</si>
  <si>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</si>
  <si>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</si>
  <si>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</si>
  <si>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</si>
  <si>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</si>
  <si>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</si>
  <si>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</si>
  <si>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</si>
  <si>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</si>
  <si>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</si>
  <si>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</si>
  <si>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</si>
  <si>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</si>
  <si>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</si>
  <si>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</si>
  <si>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</si>
  <si>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</si>
  <si>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</si>
  <si>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</si>
  <si>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</si>
  <si>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</si>
  <si>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</si>
  <si>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</si>
  <si>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</si>
  <si>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</si>
  <si>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</si>
  <si>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</si>
  <si>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</si>
  <si>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</si>
  <si>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</si>
  <si>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</si>
  <si>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</si>
  <si>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</si>
  <si>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</si>
  <si>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สำนักและสรุปเสนอ ผอส.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</si>
  <si>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</si>
  <si>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</si>
  <si>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</si>
  <si>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</si>
  <si>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พร้อมเอกสารประกอบในการเสนอ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</si>
  <si>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</si>
  <si>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</si>
  <si>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</si>
  <si>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</si>
  <si>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</si>
  <si>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</si>
  <si>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</si>
  <si>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</si>
  <si>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</si>
  <si>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</si>
  <si>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</si>
  <si>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 xml:space="preserve"> - จัดทำบันทึกเวียนแจ้งหน่วยงานที่เกี่ยวข้อง</t>
  </si>
  <si>
    <t>ทราบและดำเนินการ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</si>
  <si>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</si>
  <si>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</si>
  <si>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</si>
  <si>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</si>
  <si>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</si>
  <si>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</si>
  <si>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</si>
  <si>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>เพื่อพิจารณา</t>
  </si>
  <si>
    <t xml:space="preserve"> - รวบรวมแบบประเมินผลของผู้ปฏิบัติงานใน</t>
  </si>
  <si>
    <t>1 ชม./ครั้ง</t>
  </si>
  <si>
    <t>2 วัน/ครั้ง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</si>
  <si>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</si>
  <si>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</si>
  <si>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</si>
  <si>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</si>
  <si>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</si>
  <si>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</si>
  <si>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</si>
  <si>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</si>
  <si>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</si>
  <si>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</si>
  <si>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</si>
  <si>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</si>
  <si>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</si>
  <si>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</si>
  <si>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</si>
  <si>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</si>
  <si>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</si>
  <si>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</si>
  <si>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</si>
  <si>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</si>
  <si>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คน</t>
  </si>
  <si>
    <t>5 นาที/คน</t>
  </si>
  <si>
    <t>2 ชม./ครั้ง</t>
  </si>
  <si>
    <t>ในสังกัด ในสมุดลงนามมาปฏิบัติงาน เสนอ ผอส.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</si>
  <si>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</si>
  <si>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</si>
  <si>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</si>
  <si>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</si>
  <si>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</si>
  <si>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</si>
  <si>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</si>
  <si>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ของสำนัก</t>
  </si>
  <si>
    <t>สถาบันคชบาลแห่งชาติ ในพระอุปถัมภ์ฯ</t>
  </si>
  <si>
    <t>บริหารทั่วไป</t>
  </si>
  <si>
    <t xml:space="preserve">  นายสุรชัย  ปานรัตน์</t>
  </si>
  <si>
    <t>สำนัก</t>
  </si>
  <si>
    <t>งาน</t>
  </si>
  <si>
    <t>ผู้ให้ข้อมูล</t>
  </si>
  <si>
    <t>สำนักสถาบันคชบาลแห่งชาติ ในพระอุปถัมภ์ฯ</t>
  </si>
  <si>
    <t>งานบริหารทั่วไป</t>
  </si>
  <si>
    <t>ผู้ให้ข้อมูล  นายสุรชัย  ปานรัตน์</t>
  </si>
  <si>
    <t>มีหน้าที่รับผิดชอบดำเนินการงานด้านธุรการ งานสารบรรณ พิมพ์และรับ - ส่งหนังสือ ตรวจสอบความถูกต้องของเอกสาร</t>
  </si>
  <si>
    <t>ในการโต้ตอบเรื่องราวต่างๆ ของสถาบันฯ กับหน่วยงานต่างๆ ทั้งภายในและภายนอก เป็นศูนย์กลางการสืบค้นด้านเอกสาร</t>
  </si>
  <si>
    <t>ของสถาบันฯ นำเสนอเอกสารเพื่อสั่งการให้เป็นไปอย่างถูกต้องและรวดเร็ว รับผิดชอบงานด้านสารบรรณอิเล็กทรอนิกส์</t>
  </si>
  <si>
    <t>งานบริหารงานบุคคล งานการประชุมภายในหน่วยงานและปฏิบัติงานอื่นๆ ตามที่ผู้บังคับบัญชามอบหมาย</t>
  </si>
  <si>
    <t xml:space="preserve">ผู้ให้ข้อมูล  นายสุรชัย  ปานรัตน์ </t>
  </si>
  <si>
    <t>3 วัน/ครั้ง</t>
  </si>
  <si>
    <t>3. งานด้านยานพาหนะ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</si>
  <si>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</si>
  <si>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</si>
  <si>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</si>
  <si>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</si>
  <si>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</si>
  <si>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</si>
  <si>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</si>
  <si>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 ผอส.</t>
  </si>
  <si>
    <t xml:space="preserve"> - จัดทำคำสั่ง/บันทึก แต่งตั้ง โยกย้าย เลื่อนระดับ ช่วยปฏิบัติงาน แต่งตั้งผู้รักษาการ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</si>
  <si>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</si>
  <si>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</si>
  <si>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</si>
  <si>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</si>
  <si>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</si>
  <si>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</si>
  <si>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5. การจ้างและต่อสัญญาจ้าง</t>
  </si>
  <si>
    <t xml:space="preserve">   5.1 การจ้าง</t>
  </si>
  <si>
    <t xml:space="preserve"> - ตรวจสอบเอกสารในการขออนุมัติจ้าง จัดทำบันทึกเสนอ ผอส.</t>
  </si>
  <si>
    <t xml:space="preserve"> - จัดทำบันทึกเสนอ ออป.เพื่อพิจารณาอนุมัติ</t>
  </si>
  <si>
    <t xml:space="preserve"> - จัดทำประกาศรับสมัคร และคำสั่งแต่งตั้งคณะกรรมการสอบคัดเลือก</t>
  </si>
  <si>
    <t xml:space="preserve"> - จัดทำประกาศผลการสอบคัดเลือก</t>
  </si>
  <si>
    <t xml:space="preserve"> - จัดทำสัญญาจ้าง คำสั่งจ้าง และบันทึกรายงานผู้เกี่ยวข้องเพื่อทราบและดำเนินการ</t>
  </si>
  <si>
    <t xml:space="preserve"> - จัดทำประวัติพนักงาน/พนักงานปฏิบัติการสัญญาจ้างใหม่</t>
  </si>
  <si>
    <t xml:space="preserve">   5.2 การต่อสัญญาจ้าง</t>
  </si>
  <si>
    <t xml:space="preserve"> - ตรวจสอบเอกสารและจัดทำบันทึกเสนอ ผอส. เพื่ออนุมัติการต่อสัญญาจ้าง</t>
  </si>
  <si>
    <t xml:space="preserve"> - จัดทำคำสั่งจ้าง และบันทึกต่อสัญญาจ้าง และจัดทำบันทึกแจ้งผู้ที่เกี่ยวข้องเพื่อทราบและดำเนินการ </t>
  </si>
  <si>
    <t xml:space="preserve"> - ลงบันทึกประวัติผู้ปฏิบัติงาน</t>
  </si>
  <si>
    <t>6. การพิจารณาความดีความชอบ</t>
  </si>
  <si>
    <t xml:space="preserve"> - รวบรวม JD และตัวชี้วัดของงานบริหารทั่วไป </t>
  </si>
  <si>
    <t xml:space="preserve"> - รวมรวบ JD และตัวชี้วัดรายบุคคลของทุกคนในสำนัก</t>
  </si>
  <si>
    <t xml:space="preserve"> - รวบรวมแบบประเมินผลของผู้ปฏิบัติงานในสำนักและสรุปเสนอ ผอส.</t>
  </si>
  <si>
    <t xml:space="preserve"> - จัดทำคำสั่งเลื่อนขั้นเงินเดือนฯ ผู้ปฏิบัติงานประจำปี และจัดทำบันทึกแจ้งเวียนภายในหน่วยงานและ อ.อ.ป. </t>
  </si>
  <si>
    <t xml:space="preserve"> - บันทึกลงประวัติผู้ปฏิบัติงาน</t>
  </si>
  <si>
    <t>7. การฝึกอบรมของผู้ปฏิบัติงาน</t>
  </si>
  <si>
    <t xml:space="preserve"> - ดำเนินการจัดฝึกอบรมของสำนัก (กรณี สำนัก เป็นผู้จัดฝึกอบรม)</t>
  </si>
  <si>
    <t xml:space="preserve"> - ดำเนินการส่งรายชื่อผู้เข้าร่วมการฝึกอบรม (กรณี อ.อ.ป. 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</si>
  <si>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ตรวจสอบเอกสารและจัดทำบันทึกรายงานผลการฝึกอบรมของผู้ปฏิบัติงานในสำนักเสนอ อ.อ.ป.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</si>
  <si>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</si>
  <si>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</si>
  <si>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 xml:space="preserve"> - รวบรวมและตรวจสอบรายชื่อและที่อยู่ผู้เกษียณอายุปีต่าง ๆ </t>
  </si>
  <si>
    <t xml:space="preserve"> - สรุปและเสนอ อ.อ.ป. เพื่อออกคำสั่ง</t>
  </si>
  <si>
    <t>10. จัดทำกำหนดหน้าที่และภาระกรรมประจำปี</t>
  </si>
  <si>
    <t xml:space="preserve"> - ตรวจสอบการกำหนดหน้าที่และภาระกรรมประจำปีจากงานต่างๆ ของสำนัก</t>
  </si>
  <si>
    <t xml:space="preserve"> - จัดทำคำสั่งกำหนดภาระกรรมประจำปีของสำนัก</t>
  </si>
  <si>
    <t xml:space="preserve"> - สำเนาคำสั่งกำหนดหน้าที่/ภาระกรรมให้ผู้เกี่ยวข้องทราบ และสำเนาให้ อ.อ.ป. ทราบ</t>
  </si>
  <si>
    <t>11. การสรุปรวบรวมรายงานต่างๆ และทำบันทึกโต้ตอบหน่วยงานที่ขอข้อมู/รายงานให้ทันตามกำหนดเวลา</t>
  </si>
  <si>
    <t>ทะเบียนสรุปวันลาทุกประเภท ประกอบการเสนอ</t>
  </si>
  <si>
    <t>จัดทำหนังสือรับรอง รับมอบส่งมอบงาน หนังสือ</t>
  </si>
  <si>
    <t>ส่งตัวไปปฏิบัติงาน และหนังสือส่งตัวเข้ารับ</t>
  </si>
  <si>
    <t>การรักษา</t>
  </si>
  <si>
    <t xml:space="preserve"> - จัดทำหนังสือส่งตัวไปปฏิบัติงานสำหรับ</t>
  </si>
  <si>
    <t>การแต่งตั้งโยกย้าย</t>
  </si>
  <si>
    <t>โยกย้ายเลื่อนระดับของผู้ปฏิบัติงานเสนอ ผอส.</t>
  </si>
  <si>
    <t xml:space="preserve">ระดับ ช่วยปฏิบัติงาน แต่งตั้งผู้รักษาการ </t>
  </si>
  <si>
    <t xml:space="preserve"> - ลงบันทึกประวัติในทะเบียนประวัติและใน</t>
  </si>
  <si>
    <t>ระบบคอมพิวเตอร์ และควบคุมกรอบอัตรากำลัง</t>
  </si>
  <si>
    <t xml:space="preserve"> - จัดทำบันทึกและเอกสารประกอบเสนอ ออป. </t>
  </si>
  <si>
    <t xml:space="preserve"> - บันทึกประวัติการรับเครื่องราชอิสริยาภรณ์</t>
  </si>
  <si>
    <t>ของผู้ปฏิบัติงานและแจ้งให้ผู้ปฏิบัติงานทราบ</t>
  </si>
  <si>
    <t>การจ้างและต่อสัญญาจ้าง</t>
  </si>
  <si>
    <t xml:space="preserve"> - ตรวจสอบเอกสารในการขออนุมัติจ้าง จัดทำ</t>
  </si>
  <si>
    <t>บันทึกเสนอ ผอส.</t>
  </si>
  <si>
    <t xml:space="preserve"> - จัดทำประกาศรับสมัคร และคำสั่งแต่งตั้ง</t>
  </si>
  <si>
    <t>คณะกรรมการสอบคัดเลือก</t>
  </si>
  <si>
    <t xml:space="preserve"> - จัดทำสัญญาจ้าง คำสั่งจ้าง และบันทึกรายงาน</t>
  </si>
  <si>
    <t>ผู้เกี่ยวข้องเพื่อทราบและดำเนินการ</t>
  </si>
  <si>
    <t xml:space="preserve"> - จัดทำประวัติพนักงาน/พนักงานปฏิบัติการ</t>
  </si>
  <si>
    <t>สัญญาจ้างใหม่</t>
  </si>
  <si>
    <t xml:space="preserve"> - ตรวจสอบเอกสารและจัดทำบันทึกเสนอ ผอส.</t>
  </si>
  <si>
    <t xml:space="preserve"> เพื่ออนุมัติการต่อสัญญาจ้าง</t>
  </si>
  <si>
    <t xml:space="preserve"> - จัดทำคำสั่งต่อสัญญาจ้าง และบันทึกต่อ</t>
  </si>
  <si>
    <t>สัญญาจ้าง และจัดทำบันทึกแจ้งผู้ที่เกี่ยวข้อง</t>
  </si>
  <si>
    <t xml:space="preserve">เพื่อทราบและดำเนินการ </t>
  </si>
  <si>
    <t xml:space="preserve"> - รวมรวบ JD และตัวชี้วัดรายบุคคลของทุกคน</t>
  </si>
  <si>
    <t>5 วัน/ครั้ง</t>
  </si>
  <si>
    <t>ในสำนัก</t>
  </si>
  <si>
    <t xml:space="preserve"> - จัดทำคำสั่งเลื่อนขั้นเงินเดือนฯ ผู้ปฏิบัติงาน</t>
  </si>
  <si>
    <t>ประจำปี และจัดทำบันทึกแจ้งเวียนภายใน</t>
  </si>
  <si>
    <t xml:space="preserve">หน่วยงานและ อ.อ.ป. </t>
  </si>
  <si>
    <t>1 วัน/ครั้ง</t>
  </si>
  <si>
    <t xml:space="preserve"> - ดำเนินการจัดฝึกอบรมของสำนัก (กรณี สำนัก</t>
  </si>
  <si>
    <t>เป็นผู้จัดฝึกอบรม)</t>
  </si>
  <si>
    <t xml:space="preserve"> - ดำเนินการส่งรายชื่อผู้เข้าร่วมการฝึกอบรม </t>
  </si>
  <si>
    <t>(กรณี อ.อ.ป. เป็นผู้จัดฝึกอบรม)</t>
  </si>
  <si>
    <t xml:space="preserve"> - ตรวจสอบเอกสารและจัดทำบันทึกรายงาน</t>
  </si>
  <si>
    <t xml:space="preserve">ผลการฝึกอบรมของผู้ปฏิบัติงานในสำนักเสนอ </t>
  </si>
  <si>
    <t>อ.อ.ป.</t>
  </si>
  <si>
    <t>รายงานผู้ปฏิบัติงานที่จะเกษียณอายุในปีต่างๆ</t>
  </si>
  <si>
    <t xml:space="preserve"> - รวบรวมและตรวจสอบรายชื่อและที่อยู่</t>
  </si>
  <si>
    <t xml:space="preserve">ผู้เกษียณอายุปีต่าง ๆ </t>
  </si>
  <si>
    <t>จัดทำกำหนดหน้าที่และภาระกรรมประจำปี</t>
  </si>
  <si>
    <t xml:space="preserve"> - ตรวจสอบการกำหนดหน้าที่และภาระกรรม</t>
  </si>
  <si>
    <t>ประจำปีจากงานต่างๆ ของสำนัก</t>
  </si>
  <si>
    <t xml:space="preserve"> - จัดทำคำสั่งกำหนดภาระกรรมประจำปี</t>
  </si>
  <si>
    <t xml:space="preserve"> - สำเนาคำสั่งกำหนดหน้าที่/ภาระกรรมให้</t>
  </si>
  <si>
    <t>เรื่อง</t>
  </si>
  <si>
    <t>5 นาที/เรื่อง</t>
  </si>
  <si>
    <t>ผู้เกี่ยวข้องทราบ และสำเนาให้ อ.อ.ป. ทราบ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</si>
  <si>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</si>
  <si>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</si>
  <si>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ตรวจสอบการเบิกค่าใช้จ่ายน้ำมันเชื้อเพลิง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</si>
  <si>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</si>
  <si>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</si>
  <si>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</si>
  <si>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</si>
  <si>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</si>
  <si>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ตรวจสอบการเบิกค่าใช้จ่ายน้ำมันเชื้อเพลิง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</si>
  <si>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</si>
  <si>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</si>
  <si>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</si>
  <si>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ชื่อกระบวนงาน 3. งานยานพาหนะ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</si>
  <si>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</si>
  <si>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</si>
  <si>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</si>
  <si>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</si>
  <si>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</si>
  <si>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</si>
  <si>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</si>
  <si>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(6.5*60)</t>
  </si>
  <si>
    <t>3. งานยานพาหนะ</t>
  </si>
  <si>
    <t>ทำให้การดำเนินงานด้านยานพาหนะของงานบริหารทั่วไปให้ดำเนินงานไปได้ด้วยความเรียบร้อย</t>
  </si>
  <si>
    <t xml:space="preserve">ถ่ายเอกสาร เดินหนังสือ ทำความสะอาดโดยรอบพื้นที่ </t>
  </si>
  <si>
    <t xml:space="preserve">เปิด - ปิด สำนักงาน </t>
  </si>
  <si>
    <t>(6.5X60X1)</t>
  </si>
  <si>
    <t>(121680/121680)</t>
  </si>
  <si>
    <t>15นาที/คน</t>
  </si>
  <si>
    <t xml:space="preserve"> - ตรวจสอบเอกสารและจัดทำบัตรประจำตัว</t>
  </si>
  <si>
    <t>ผู้ปฏิบัติงานพร้อมจัดทำบันทึกเสนอ อ.อ.ป.</t>
  </si>
  <si>
    <t xml:space="preserve"> - ตรวจสอบเอกสารและจัดทำบัตรประจำตัวผู้ปฏิบัติงานพร้อมจัดทำบันทึกเสนอ อ.อ.ป.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</si>
</sst>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0"/>
      <color theme="1"/>
      <name val="TH SarabunPSK"/>
      <family val="2"/>
    </font>
    <font>
      <sz val="14"/>
      <color rgb="FFFF0000"/>
      <name val="TH SarabunPSK"/>
      <family val="2"/>
    </font>
    <font>
      <sz val="14"/>
      <color rgb="FF0033CC"/>
      <name val="TH SarabunPSK"/>
      <family val="2"/>
    </font>
    <font>
      <b/>
      <sz val="14"/>
      <color rgb="FF0033CC"/>
      <name val="TH SarabunPSK"/>
      <family val="2"/>
    </font>
    <font>
      <sz val="14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0" xfId="0" applyFont="1" applyBorder="1"/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188" fontId="2" fillId="0" borderId="10" xfId="0" applyNumberFormat="1" applyFont="1" applyBorder="1"/>
    <xf numFmtId="188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189" fontId="5" fillId="0" borderId="12" xfId="0" applyNumberFormat="1" applyFont="1" applyBorder="1"/>
    <xf numFmtId="188" fontId="5" fillId="0" borderId="12" xfId="0" applyNumberFormat="1" applyFont="1" applyBorder="1"/>
    <xf numFmtId="0" fontId="5" fillId="2" borderId="12" xfId="0" applyFont="1" applyFill="1" applyBorder="1"/>
    <xf numFmtId="0" fontId="5" fillId="0" borderId="12" xfId="0" applyFont="1" applyBorder="1"/>
    <xf numFmtId="49" fontId="1" fillId="0" borderId="2" xfId="0" applyNumberFormat="1" applyFont="1" applyBorder="1"/>
    <xf numFmtId="0" fontId="1" fillId="0" borderId="3" xfId="0" applyFont="1" applyBorder="1"/>
    <xf numFmtId="49" fontId="1" fillId="0" borderId="7" xfId="0" applyNumberFormat="1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89" fontId="2" fillId="0" borderId="11" xfId="1" applyNumberFormat="1" applyFont="1" applyBorder="1" applyAlignment="1">
      <alignment horizont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1" xfId="0" applyFont="1" applyBorder="1"/>
    <xf numFmtId="0" fontId="2" fillId="0" borderId="10" xfId="0" applyFont="1" applyBorder="1"/>
    <xf numFmtId="0" fontId="4" fillId="0" borderId="12" xfId="0" applyFont="1" applyBorder="1" applyAlignment="1">
      <alignment horizontal="center"/>
    </xf>
    <xf numFmtId="188" fontId="2" fillId="0" borderId="1" xfId="0" applyNumberFormat="1" applyFont="1" applyBorder="1"/>
    <xf numFmtId="0" fontId="5" fillId="0" borderId="1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2" fillId="0" borderId="0" xfId="0" applyFont="1" applyBorder="1"/>
    <xf numFmtId="189" fontId="2" fillId="0" borderId="0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189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189" fontId="2" fillId="0" borderId="10" xfId="1" applyNumberFormat="1" applyFont="1" applyBorder="1" applyAlignment="1">
      <alignment horizontal="center"/>
    </xf>
    <xf numFmtId="188" fontId="2" fillId="0" borderId="10" xfId="0" applyNumberFormat="1" applyFont="1" applyBorder="1" applyAlignment="1">
      <alignment horizontal="center"/>
    </xf>
    <xf numFmtId="189" fontId="2" fillId="0" borderId="1" xfId="1" applyNumberFormat="1" applyFont="1" applyBorder="1" applyAlignment="1">
      <alignment horizontal="right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9" fontId="2" fillId="0" borderId="1" xfId="1" applyNumberFormat="1" applyFont="1" applyFill="1" applyBorder="1" applyAlignment="1">
      <alignment horizontal="center"/>
    </xf>
    <xf numFmtId="0" fontId="2" fillId="0" borderId="11" xfId="0" applyFont="1" applyBorder="1"/>
    <xf numFmtId="189" fontId="5" fillId="0" borderId="12" xfId="1" applyNumberFormat="1" applyFont="1" applyBorder="1" applyAlignment="1">
      <alignment horizontal="center"/>
    </xf>
    <xf numFmtId="190" fontId="5" fillId="0" borderId="12" xfId="1" applyNumberFormat="1" applyFont="1" applyBorder="1" applyAlignment="1">
      <alignment horizontal="center"/>
    </xf>
    <xf numFmtId="0" fontId="5" fillId="0" borderId="0" xfId="0" applyFont="1" applyBorder="1"/>
    <xf numFmtId="188" fontId="8" fillId="0" borderId="1" xfId="0" applyNumberFormat="1" applyFont="1" applyBorder="1" applyAlignment="1">
      <alignment horizontal="right"/>
    </xf>
    <xf numFmtId="189" fontId="2" fillId="0" borderId="0" xfId="1" applyNumberFormat="1" applyFont="1" applyBorder="1"/>
    <xf numFmtId="189" fontId="2" fillId="0" borderId="0" xfId="1" applyNumberFormat="1" applyFont="1" applyAlignment="1"/>
    <xf numFmtId="189" fontId="2" fillId="2" borderId="1" xfId="1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189" fontId="2" fillId="0" borderId="10" xfId="1" applyNumberFormat="1" applyFont="1" applyFill="1" applyBorder="1" applyAlignment="1">
      <alignment horizontal="center"/>
    </xf>
    <xf numFmtId="190" fontId="2" fillId="0" borderId="10" xfId="1" applyNumberFormat="1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0" xfId="0" applyFont="1" applyFill="1" applyBorder="1"/>
    <xf numFmtId="190" fontId="2" fillId="0" borderId="1" xfId="1" applyNumberFormat="1" applyFont="1" applyFill="1" applyBorder="1" applyAlignment="1">
      <alignment horizontal="center" vertical="center"/>
    </xf>
    <xf numFmtId="190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 applyAlignment="1"/>
    <xf numFmtId="189" fontId="2" fillId="0" borderId="1" xfId="1" applyNumberFormat="1" applyFont="1" applyBorder="1"/>
    <xf numFmtId="189" fontId="2" fillId="0" borderId="0" xfId="1" applyNumberFormat="1" applyFont="1"/>
    <xf numFmtId="189" fontId="5" fillId="0" borderId="12" xfId="1" applyNumberFormat="1" applyFont="1" applyBorder="1"/>
    <xf numFmtId="190" fontId="5" fillId="0" borderId="12" xfId="1" applyNumberFormat="1" applyFont="1" applyBorder="1"/>
    <xf numFmtId="190" fontId="5" fillId="0" borderId="12" xfId="0" applyNumberFormat="1" applyFont="1" applyBorder="1"/>
    <xf numFmtId="0" fontId="2" fillId="0" borderId="2" xfId="0" applyFont="1" applyFill="1" applyBorder="1" applyAlignment="1">
      <alignment horizontal="left" vertical="center"/>
    </xf>
    <xf numFmtId="189" fontId="2" fillId="0" borderId="4" xfId="1" applyNumberFormat="1" applyFont="1" applyBorder="1" applyAlignment="1">
      <alignment horizontal="center"/>
    </xf>
    <xf numFmtId="190" fontId="2" fillId="0" borderId="4" xfId="0" applyNumberFormat="1" applyFont="1" applyBorder="1" applyAlignment="1">
      <alignment horizontal="center"/>
    </xf>
    <xf numFmtId="190" fontId="2" fillId="0" borderId="10" xfId="0" applyNumberFormat="1" applyFont="1" applyBorder="1"/>
    <xf numFmtId="0" fontId="2" fillId="0" borderId="6" xfId="0" applyFont="1" applyBorder="1"/>
    <xf numFmtId="189" fontId="2" fillId="0" borderId="2" xfId="1" applyNumberFormat="1" applyFont="1" applyBorder="1" applyAlignment="1">
      <alignment horizontal="center"/>
    </xf>
    <xf numFmtId="190" fontId="2" fillId="0" borderId="2" xfId="0" applyNumberFormat="1" applyFont="1" applyBorder="1" applyAlignment="1">
      <alignment horizontal="center"/>
    </xf>
    <xf numFmtId="190" fontId="2" fillId="0" borderId="1" xfId="0" applyNumberFormat="1" applyFont="1" applyBorder="1"/>
    <xf numFmtId="0" fontId="2" fillId="0" borderId="3" xfId="0" applyFont="1" applyBorder="1"/>
    <xf numFmtId="188" fontId="2" fillId="0" borderId="2" xfId="0" applyNumberFormat="1" applyFont="1" applyBorder="1" applyAlignment="1">
      <alignment horizontal="center"/>
    </xf>
    <xf numFmtId="188" fontId="2" fillId="0" borderId="7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189" fontId="2" fillId="0" borderId="12" xfId="1" applyNumberFormat="1" applyFont="1" applyBorder="1" applyAlignment="1">
      <alignment horizontal="center"/>
    </xf>
    <xf numFmtId="190" fontId="2" fillId="0" borderId="12" xfId="1" applyNumberFormat="1" applyFont="1" applyBorder="1" applyAlignment="1">
      <alignment horizontal="center"/>
    </xf>
    <xf numFmtId="190" fontId="2" fillId="0" borderId="11" xfId="0" applyNumberFormat="1" applyFont="1" applyBorder="1"/>
    <xf numFmtId="0" fontId="2" fillId="0" borderId="12" xfId="0" applyFont="1" applyBorder="1"/>
    <xf numFmtId="188" fontId="2" fillId="0" borderId="0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/>
    </xf>
    <xf numFmtId="189" fontId="2" fillId="0" borderId="7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89" fontId="9" fillId="0" borderId="1" xfId="1" applyNumberFormat="1" applyFont="1" applyFill="1" applyBorder="1" applyAlignment="1">
      <alignment horizontal="center"/>
    </xf>
    <xf numFmtId="189" fontId="9" fillId="0" borderId="1" xfId="1" applyNumberFormat="1" applyFont="1" applyBorder="1" applyAlignment="1">
      <alignment horizontal="center"/>
    </xf>
    <xf numFmtId="189" fontId="9" fillId="0" borderId="1" xfId="1" applyNumberFormat="1" applyFont="1" applyBorder="1"/>
    <xf numFmtId="189" fontId="10" fillId="0" borderId="0" xfId="1" applyNumberFormat="1" applyFont="1" applyBorder="1"/>
    <xf numFmtId="189" fontId="10" fillId="0" borderId="0" xfId="1" applyNumberFormat="1" applyFont="1" applyAlignment="1"/>
    <xf numFmtId="0" fontId="10" fillId="2" borderId="10" xfId="0" applyFont="1" applyFill="1" applyBorder="1" applyAlignment="1">
      <alignment horizontal="center" vertical="center" wrapText="1"/>
    </xf>
    <xf numFmtId="189" fontId="10" fillId="2" borderId="1" xfId="1" applyNumberFormat="1" applyFont="1" applyFill="1" applyBorder="1" applyAlignment="1">
      <alignment horizontal="center"/>
    </xf>
    <xf numFmtId="189" fontId="10" fillId="0" borderId="10" xfId="1" applyNumberFormat="1" applyFont="1" applyFill="1" applyBorder="1" applyAlignment="1">
      <alignment horizontal="center"/>
    </xf>
    <xf numFmtId="189" fontId="10" fillId="0" borderId="1" xfId="1" applyNumberFormat="1" applyFont="1" applyFill="1" applyBorder="1" applyAlignment="1">
      <alignment horizontal="center"/>
    </xf>
    <xf numFmtId="189" fontId="10" fillId="0" borderId="1" xfId="1" applyNumberFormat="1" applyFont="1" applyBorder="1" applyAlignment="1">
      <alignment horizontal="center"/>
    </xf>
    <xf numFmtId="189" fontId="10" fillId="0" borderId="1" xfId="1" applyNumberFormat="1" applyFont="1" applyBorder="1"/>
    <xf numFmtId="189" fontId="11" fillId="0" borderId="12" xfId="1" applyNumberFormat="1" applyFont="1" applyBorder="1"/>
    <xf numFmtId="189" fontId="10" fillId="0" borderId="0" xfId="1" applyNumberFormat="1" applyFont="1"/>
    <xf numFmtId="0" fontId="9" fillId="0" borderId="1" xfId="0" applyFont="1" applyBorder="1" applyAlignment="1">
      <alignment horizontal="center"/>
    </xf>
    <xf numFmtId="190" fontId="9" fillId="0" borderId="1" xfId="1" applyNumberFormat="1" applyFont="1" applyFill="1" applyBorder="1" applyAlignment="1">
      <alignment horizontal="center" vertical="center"/>
    </xf>
    <xf numFmtId="190" fontId="9" fillId="0" borderId="1" xfId="0" applyNumberFormat="1" applyFont="1" applyFill="1" applyBorder="1"/>
    <xf numFmtId="0" fontId="9" fillId="0" borderId="1" xfId="0" applyFont="1" applyBorder="1" applyAlignment="1"/>
    <xf numFmtId="0" fontId="12" fillId="0" borderId="1" xfId="0" applyFont="1" applyBorder="1" applyAlignment="1">
      <alignment horizontal="center"/>
    </xf>
    <xf numFmtId="189" fontId="12" fillId="0" borderId="1" xfId="1" applyNumberFormat="1" applyFont="1" applyBorder="1" applyAlignment="1">
      <alignment horizontal="center"/>
    </xf>
    <xf numFmtId="189" fontId="12" fillId="0" borderId="1" xfId="1" applyNumberFormat="1" applyFont="1" applyFill="1" applyBorder="1" applyAlignment="1">
      <alignment horizontal="center"/>
    </xf>
    <xf numFmtId="190" fontId="12" fillId="0" borderId="1" xfId="1" applyNumberFormat="1" applyFont="1" applyFill="1" applyBorder="1" applyAlignment="1">
      <alignment horizontal="center" vertical="center"/>
    </xf>
    <xf numFmtId="190" fontId="12" fillId="0" borderId="1" xfId="0" applyNumberFormat="1" applyFont="1" applyFill="1" applyBorder="1"/>
    <xf numFmtId="0" fontId="13" fillId="0" borderId="2" xfId="0" applyFont="1" applyBorder="1" applyAlignment="1"/>
    <xf numFmtId="1" fontId="1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1906</xdr:colOff>
      <xdr:row>18</xdr:row>
      <xdr:rowOff>28575</xdr:rowOff>
    </xdr:from>
    <xdr:to>
      <xdr:col>9</xdr:col>
      <xdr:colOff>142875</xdr:colOff>
      <xdr:row>19</xdr:row>
      <xdr:rowOff>200025</xdr:rowOff>
    </xdr:to>
    <xdr:sp macro="" textlink="">
      <xdr:nvSpPr>
        <xdr:cNvPr id="4" name="วงเล็บปีกกาขวา 3"/>
        <xdr:cNvSpPr/>
      </xdr:nvSpPr>
      <xdr:spPr>
        <a:xfrm>
          <a:off x="6669406" y="4314825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40006</xdr:colOff>
      <xdr:row>18</xdr:row>
      <xdr:rowOff>38100</xdr:rowOff>
    </xdr:from>
    <xdr:to>
      <xdr:col>2</xdr:col>
      <xdr:colOff>180975</xdr:colOff>
      <xdr:row>19</xdr:row>
      <xdr:rowOff>209550</xdr:rowOff>
    </xdr:to>
    <xdr:sp macro="" textlink="">
      <xdr:nvSpPr>
        <xdr:cNvPr id="3" name="วงเล็บปีกกาขวา 3"/>
        <xdr:cNvSpPr/>
      </xdr:nvSpPr>
      <xdr:spPr>
        <a:xfrm>
          <a:off x="2402206" y="43243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2"/>
  <sheetViews>
    <sheetView workbookViewId="0">
      <selection activeCell="D16" sqref="D16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3.5" style="6" customWidth="1"/>
    <col min="9" max="9" width="14.25" style="6" customWidth="1"/>
    <col min="10" max="16384" width="9.125" style="6"/>
  </cols>
  <sheetData>
    <row r="1" spans="1:10">
      <c r="A1" s="151" t="s">
        <v>12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10</v>
      </c>
      <c r="B2" s="151"/>
      <c r="C2" s="151"/>
      <c r="D2" s="151"/>
      <c r="E2" s="151"/>
      <c r="F2" s="151"/>
      <c r="G2" s="151"/>
      <c r="H2" s="151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114</v>
      </c>
    </row>
    <row r="5" spans="1:10">
      <c r="A5" s="6" t="s">
        <v>115</v>
      </c>
      <c r="J5" s="13"/>
    </row>
    <row r="6" spans="1:10">
      <c r="A6" s="6" t="s">
        <v>116</v>
      </c>
      <c r="J6" s="14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8" t="s">
        <v>117</v>
      </c>
      <c r="B9" s="18"/>
      <c r="C9" s="18"/>
      <c r="D9" s="18"/>
      <c r="E9" s="18"/>
      <c r="F9" s="18"/>
      <c r="G9" s="18"/>
      <c r="H9" s="39"/>
    </row>
    <row r="10" spans="1:10" s="4" customFormat="1">
      <c r="A10" s="38" t="s">
        <v>118</v>
      </c>
      <c r="B10" s="18"/>
      <c r="C10" s="18"/>
      <c r="D10" s="18"/>
      <c r="E10" s="18"/>
      <c r="F10" s="18"/>
      <c r="G10" s="18"/>
      <c r="H10" s="39"/>
    </row>
    <row r="11" spans="1:10">
      <c r="A11" s="38" t="s">
        <v>119</v>
      </c>
      <c r="B11" s="18"/>
      <c r="C11" s="18"/>
      <c r="D11" s="18"/>
      <c r="E11" s="18"/>
      <c r="F11" s="18"/>
      <c r="G11" s="18"/>
      <c r="H11" s="39"/>
    </row>
    <row r="12" spans="1:10">
      <c r="A12" s="40" t="s">
        <v>120</v>
      </c>
      <c r="B12" s="41"/>
      <c r="C12" s="41"/>
      <c r="D12" s="41"/>
      <c r="E12" s="41"/>
      <c r="F12" s="41"/>
      <c r="G12" s="41"/>
      <c r="H12" s="4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42</v>
      </c>
      <c r="B14" s="4"/>
      <c r="C14" s="4"/>
      <c r="D14" s="4"/>
      <c r="E14" s="4"/>
      <c r="F14" s="4"/>
      <c r="G14" s="4"/>
      <c r="H14" s="5"/>
    </row>
    <row r="15" spans="1:10">
      <c r="A15" s="3" t="s">
        <v>29</v>
      </c>
      <c r="B15" s="4"/>
      <c r="C15" s="4"/>
      <c r="D15" s="4"/>
      <c r="E15" s="4"/>
      <c r="F15" s="4"/>
      <c r="G15" s="4"/>
      <c r="H15" s="5"/>
    </row>
    <row r="16" spans="1:10">
      <c r="A16" s="3" t="s">
        <v>123</v>
      </c>
      <c r="B16" s="4"/>
      <c r="C16" s="4"/>
      <c r="D16" s="4"/>
      <c r="E16" s="4"/>
      <c r="F16" s="4"/>
      <c r="G16" s="4"/>
      <c r="H16" s="5"/>
    </row>
    <row r="17" spans="1:8">
      <c r="A17" s="3"/>
      <c r="B17" s="4"/>
      <c r="C17" s="4"/>
      <c r="D17" s="4"/>
      <c r="E17" s="4"/>
      <c r="F17" s="4"/>
      <c r="G17" s="4"/>
      <c r="H17" s="5"/>
    </row>
    <row r="18" spans="1:8">
      <c r="A18" s="3"/>
      <c r="B18" s="4"/>
      <c r="C18" s="4"/>
      <c r="D18" s="4"/>
      <c r="E18" s="4"/>
      <c r="F18" s="4"/>
      <c r="G18" s="4"/>
      <c r="H18" s="5"/>
    </row>
    <row r="19" spans="1:8">
      <c r="A19" s="3"/>
      <c r="B19" s="4"/>
      <c r="C19" s="4"/>
      <c r="D19" s="4"/>
      <c r="E19" s="4"/>
      <c r="F19" s="4"/>
      <c r="G19" s="4"/>
      <c r="H19" s="5"/>
    </row>
    <row r="20" spans="1:8">
      <c r="A20" s="3"/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22" workbookViewId="0">
      <selection activeCell="D33" sqref="D33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114</v>
      </c>
    </row>
    <row r="5" spans="1:10">
      <c r="A5" s="6" t="str">
        <f>งานบท.!A5</f>
        <v>งานบริหารทั่วไป</v>
      </c>
      <c r="J5" s="13"/>
    </row>
    <row r="6" spans="1:10">
      <c r="A6" s="6" t="s">
        <v>121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งานบท.!A14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25" t="s">
        <v>76</v>
      </c>
      <c r="B16" s="24"/>
      <c r="H16" s="5"/>
    </row>
    <row r="17" spans="1:8" s="4" customFormat="1">
      <c r="A17" s="25" t="s">
        <v>77</v>
      </c>
      <c r="C17" s="24"/>
      <c r="H17" s="5"/>
    </row>
    <row r="18" spans="1:8" s="4" customFormat="1">
      <c r="A18" s="22" t="s">
        <v>78</v>
      </c>
      <c r="C18" s="24"/>
      <c r="H18" s="5"/>
    </row>
    <row r="19" spans="1:8" s="4" customFormat="1">
      <c r="A19" s="22" t="s">
        <v>79</v>
      </c>
      <c r="C19" s="23"/>
      <c r="H19" s="5"/>
    </row>
    <row r="20" spans="1:8" s="4" customFormat="1">
      <c r="A20" s="22" t="s">
        <v>80</v>
      </c>
      <c r="H20" s="5"/>
    </row>
    <row r="21" spans="1:8" s="4" customFormat="1">
      <c r="A21" s="22" t="s">
        <v>81</v>
      </c>
      <c r="H21" s="5"/>
    </row>
    <row r="22" spans="1:8" s="4" customFormat="1">
      <c r="A22" s="22" t="s">
        <v>82</v>
      </c>
      <c r="H22" s="5"/>
    </row>
    <row r="23" spans="1:8" s="4" customFormat="1">
      <c r="A23" s="22" t="s">
        <v>83</v>
      </c>
      <c r="H23" s="5"/>
    </row>
    <row r="24" spans="1:8" s="4" customFormat="1">
      <c r="A24" s="17" t="s">
        <v>92</v>
      </c>
      <c r="H24" s="5"/>
    </row>
    <row r="25" spans="1:8" s="4" customFormat="1">
      <c r="A25" s="17"/>
      <c r="B25" s="4" t="s">
        <v>27</v>
      </c>
      <c r="H25" s="5"/>
    </row>
    <row r="26" spans="1:8" s="4" customFormat="1">
      <c r="A26" s="17"/>
      <c r="B26" s="4" t="s">
        <v>28</v>
      </c>
      <c r="H26" s="5"/>
    </row>
    <row r="27" spans="1:8" s="4" customFormat="1">
      <c r="A27" s="17" t="s">
        <v>84</v>
      </c>
      <c r="H27" s="5"/>
    </row>
    <row r="28" spans="1:8" s="4" customFormat="1">
      <c r="A28" s="17" t="s">
        <v>85</v>
      </c>
      <c r="H28" s="5"/>
    </row>
    <row r="29" spans="1:8" s="4" customFormat="1">
      <c r="A29" s="83">
        <v>7</v>
      </c>
      <c r="B29" s="58" t="s">
        <v>245</v>
      </c>
      <c r="H29" s="5"/>
    </row>
    <row r="30" spans="1:8" s="4" customFormat="1">
      <c r="A30" s="3"/>
      <c r="B30" s="58" t="s">
        <v>246</v>
      </c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8"/>
  <sheetViews>
    <sheetView zoomScale="90" zoomScaleNormal="90" workbookViewId="0">
      <selection activeCell="C36" sqref="C36"/>
    </sheetView>
  </sheetViews>
  <sheetFormatPr defaultColWidth="9.125" defaultRowHeight="18.75"/>
  <cols>
    <col min="1" max="1" width="4.25" style="2" customWidth="1"/>
    <col min="2" max="2" width="36.75" style="2" customWidth="1"/>
    <col min="3" max="3" width="7.625" style="43" customWidth="1"/>
    <col min="4" max="4" width="12.375" style="43" customWidth="1"/>
    <col min="5" max="5" width="13.75" style="43" hidden="1" customWidth="1"/>
    <col min="6" max="6" width="7.5" style="43" customWidth="1"/>
    <col min="7" max="7" width="11.5" style="86" customWidth="1"/>
    <col min="8" max="8" width="9.375" style="43" bestFit="1" customWidth="1"/>
    <col min="9" max="9" width="7.5" style="2" bestFit="1" customWidth="1"/>
    <col min="10" max="10" width="4.625" style="2" bestFit="1" customWidth="1"/>
    <col min="11" max="11" width="7.375" style="2" bestFit="1" customWidth="1"/>
    <col min="12" max="16384" width="9.125" style="2"/>
  </cols>
  <sheetData>
    <row r="1" spans="1:11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>
      <c r="B2" s="84"/>
      <c r="C2" s="66"/>
      <c r="D2" s="66"/>
      <c r="E2" s="66"/>
      <c r="F2" s="66"/>
      <c r="G2" s="85"/>
      <c r="H2" s="66"/>
    </row>
    <row r="3" spans="1:11" s="29" customFormat="1">
      <c r="A3" s="29" t="str">
        <f>บท1!A4</f>
        <v>สำนักสถาบันคชบาลแห่งชาติ ในพระอุปถัมภ์ฯ</v>
      </c>
      <c r="C3" s="43"/>
      <c r="D3" s="43"/>
      <c r="E3" s="43"/>
      <c r="F3" s="43"/>
      <c r="G3" s="86"/>
      <c r="H3" s="43"/>
    </row>
    <row r="4" spans="1:11" s="29" customFormat="1">
      <c r="A4" s="29" t="str">
        <f>บท1!A5</f>
        <v>งานบริหารทั่วไป</v>
      </c>
      <c r="C4" s="43"/>
      <c r="D4" s="43"/>
      <c r="E4" s="43"/>
      <c r="F4" s="43"/>
      <c r="G4" s="86"/>
      <c r="H4" s="43"/>
      <c r="K4" s="87"/>
    </row>
    <row r="5" spans="1:11" s="29" customFormat="1">
      <c r="A5" s="29" t="str">
        <f>บท1!A6</f>
        <v xml:space="preserve">ผู้ให้ข้อมูล  นายสุรชัย  ปานรัตน์ </v>
      </c>
      <c r="C5" s="43"/>
      <c r="D5" s="43"/>
      <c r="E5" s="43"/>
      <c r="F5" s="43"/>
      <c r="G5" s="86"/>
      <c r="H5" s="43"/>
      <c r="K5" s="88"/>
    </row>
    <row r="6" spans="1:11" s="29" customFormat="1">
      <c r="C6" s="43"/>
      <c r="D6" s="43"/>
      <c r="E6" s="43"/>
      <c r="F6" s="43"/>
      <c r="G6" s="86"/>
      <c r="H6" s="43"/>
      <c r="K6" s="88"/>
    </row>
    <row r="7" spans="1:11">
      <c r="A7" s="2" t="s">
        <v>43</v>
      </c>
      <c r="B7" s="84"/>
      <c r="C7" s="66"/>
      <c r="D7" s="66"/>
      <c r="E7" s="66"/>
      <c r="F7" s="66"/>
      <c r="G7" s="85"/>
      <c r="H7" s="66"/>
    </row>
    <row r="8" spans="1:11" s="84" customFormat="1" ht="7.5" customHeight="1">
      <c r="C8" s="66"/>
      <c r="D8" s="66"/>
      <c r="E8" s="66"/>
      <c r="F8" s="66"/>
      <c r="G8" s="85"/>
      <c r="H8" s="66"/>
    </row>
    <row r="9" spans="1:11" s="84" customFormat="1">
      <c r="A9" s="153" t="s">
        <v>8</v>
      </c>
      <c r="B9" s="153" t="s">
        <v>6</v>
      </c>
      <c r="C9" s="156" t="s">
        <v>11</v>
      </c>
      <c r="D9" s="44">
        <v>1</v>
      </c>
      <c r="E9" s="44"/>
      <c r="F9" s="89">
        <v>2</v>
      </c>
      <c r="G9" s="90">
        <v>3</v>
      </c>
      <c r="H9" s="90">
        <v>4</v>
      </c>
      <c r="I9" s="157">
        <v>5</v>
      </c>
      <c r="J9" s="157"/>
      <c r="K9" s="157"/>
    </row>
    <row r="10" spans="1:11" s="84" customFormat="1">
      <c r="A10" s="154"/>
      <c r="B10" s="154"/>
      <c r="C10" s="154"/>
      <c r="D10" s="45" t="s">
        <v>17</v>
      </c>
      <c r="E10" s="45"/>
      <c r="F10" s="45" t="s">
        <v>0</v>
      </c>
      <c r="G10" s="91" t="s">
        <v>7</v>
      </c>
      <c r="H10" s="92" t="s">
        <v>22</v>
      </c>
      <c r="I10" s="158" t="s">
        <v>235</v>
      </c>
      <c r="J10" s="158"/>
      <c r="K10" s="158"/>
    </row>
    <row r="11" spans="1:11" s="84" customFormat="1">
      <c r="A11" s="154"/>
      <c r="B11" s="154"/>
      <c r="C11" s="154"/>
      <c r="D11" s="45" t="s">
        <v>7</v>
      </c>
      <c r="E11" s="45"/>
      <c r="F11" s="45" t="s">
        <v>20</v>
      </c>
      <c r="G11" s="91" t="s">
        <v>21</v>
      </c>
      <c r="H11" s="92" t="s">
        <v>23</v>
      </c>
      <c r="I11" s="158" t="s">
        <v>236</v>
      </c>
      <c r="J11" s="158"/>
      <c r="K11" s="158"/>
    </row>
    <row r="12" spans="1:11" s="84" customFormat="1">
      <c r="A12" s="154"/>
      <c r="B12" s="154"/>
      <c r="C12" s="154"/>
      <c r="D12" s="45" t="s">
        <v>18</v>
      </c>
      <c r="E12" s="45"/>
      <c r="F12" s="45"/>
      <c r="G12" s="91" t="s">
        <v>20</v>
      </c>
      <c r="H12" s="92" t="s">
        <v>24</v>
      </c>
      <c r="I12" s="153" t="s">
        <v>237</v>
      </c>
      <c r="J12" s="153" t="s">
        <v>238</v>
      </c>
      <c r="K12" s="89" t="s">
        <v>239</v>
      </c>
    </row>
    <row r="13" spans="1:11" s="84" customFormat="1">
      <c r="A13" s="155"/>
      <c r="B13" s="155"/>
      <c r="C13" s="155"/>
      <c r="D13" s="93" t="s">
        <v>19</v>
      </c>
      <c r="E13" s="93"/>
      <c r="F13" s="93"/>
      <c r="G13" s="94" t="s">
        <v>16</v>
      </c>
      <c r="H13" s="95" t="s">
        <v>25</v>
      </c>
      <c r="I13" s="155"/>
      <c r="J13" s="155"/>
      <c r="K13" s="93" t="s">
        <v>240</v>
      </c>
    </row>
    <row r="14" spans="1:11" s="84" customFormat="1">
      <c r="A14" s="64">
        <v>1</v>
      </c>
      <c r="B14" s="96" t="s">
        <v>86</v>
      </c>
      <c r="C14" s="97"/>
      <c r="D14" s="78"/>
      <c r="E14" s="78"/>
      <c r="F14" s="67"/>
      <c r="G14" s="98"/>
      <c r="H14" s="67"/>
      <c r="I14" s="99"/>
      <c r="J14" s="67"/>
      <c r="K14" s="79"/>
    </row>
    <row r="15" spans="1:11" s="84" customFormat="1">
      <c r="A15" s="64"/>
      <c r="B15" s="96" t="s">
        <v>77</v>
      </c>
      <c r="C15" s="64" t="s">
        <v>14</v>
      </c>
      <c r="D15" s="64" t="s">
        <v>33</v>
      </c>
      <c r="E15" s="64">
        <v>3</v>
      </c>
      <c r="F15" s="27">
        <v>2134</v>
      </c>
      <c r="G15" s="100">
        <f>F15*E15</f>
        <v>6402</v>
      </c>
      <c r="H15" s="31">
        <f>G15/89700</f>
        <v>7.1371237458193987E-2</v>
      </c>
      <c r="I15" s="31">
        <f>H15</f>
        <v>7.1371237458193987E-2</v>
      </c>
      <c r="J15" s="101"/>
      <c r="K15" s="78"/>
    </row>
    <row r="16" spans="1:11" s="84" customFormat="1">
      <c r="A16" s="64"/>
      <c r="B16" s="102" t="s">
        <v>78</v>
      </c>
      <c r="C16" s="64" t="s">
        <v>14</v>
      </c>
      <c r="D16" s="64" t="s">
        <v>34</v>
      </c>
      <c r="E16" s="64">
        <v>5</v>
      </c>
      <c r="F16" s="27">
        <v>2134</v>
      </c>
      <c r="G16" s="100">
        <f t="shared" ref="G16:G33" si="0">F16*E16</f>
        <v>10670</v>
      </c>
      <c r="H16" s="31">
        <f t="shared" ref="H16:H33" si="1">G16/89700</f>
        <v>0.1189520624303233</v>
      </c>
      <c r="I16" s="31">
        <f>H16</f>
        <v>0.1189520624303233</v>
      </c>
      <c r="J16" s="78"/>
      <c r="K16" s="78"/>
    </row>
    <row r="17" spans="1:11" s="84" customFormat="1">
      <c r="A17" s="64">
        <v>2</v>
      </c>
      <c r="B17" s="102" t="s">
        <v>87</v>
      </c>
      <c r="C17" s="64"/>
      <c r="D17" s="64"/>
      <c r="E17" s="64"/>
      <c r="F17" s="27"/>
      <c r="G17" s="100"/>
      <c r="H17" s="31"/>
      <c r="I17" s="103"/>
      <c r="J17" s="78"/>
      <c r="K17" s="78"/>
    </row>
    <row r="18" spans="1:11" s="84" customFormat="1">
      <c r="A18" s="64"/>
      <c r="B18" s="102" t="s">
        <v>88</v>
      </c>
      <c r="C18" s="64" t="s">
        <v>14</v>
      </c>
      <c r="D18" s="64" t="s">
        <v>35</v>
      </c>
      <c r="E18" s="64">
        <v>10</v>
      </c>
      <c r="F18" s="27">
        <v>2363</v>
      </c>
      <c r="G18" s="100">
        <f t="shared" si="0"/>
        <v>23630</v>
      </c>
      <c r="H18" s="31">
        <f t="shared" si="1"/>
        <v>0.26343366778149385</v>
      </c>
      <c r="I18" s="31">
        <f>H18</f>
        <v>0.26343366778149385</v>
      </c>
      <c r="J18" s="78"/>
      <c r="K18" s="78"/>
    </row>
    <row r="19" spans="1:11" s="84" customFormat="1">
      <c r="A19" s="64"/>
      <c r="B19" s="102" t="s">
        <v>89</v>
      </c>
      <c r="C19" s="64"/>
      <c r="D19" s="64"/>
      <c r="E19" s="64"/>
      <c r="F19" s="27"/>
      <c r="G19" s="100"/>
      <c r="H19" s="31"/>
      <c r="I19" s="103"/>
      <c r="J19" s="78"/>
      <c r="K19" s="78"/>
    </row>
    <row r="20" spans="1:11" s="84" customFormat="1">
      <c r="A20" s="64"/>
      <c r="B20" s="102" t="s">
        <v>81</v>
      </c>
      <c r="C20" s="64" t="s">
        <v>14</v>
      </c>
      <c r="D20" s="64" t="s">
        <v>34</v>
      </c>
      <c r="E20" s="64">
        <v>5</v>
      </c>
      <c r="F20" s="27">
        <v>2363</v>
      </c>
      <c r="G20" s="100">
        <f t="shared" si="0"/>
        <v>11815</v>
      </c>
      <c r="H20" s="31">
        <f t="shared" si="1"/>
        <v>0.13171683389074693</v>
      </c>
      <c r="I20" s="31">
        <f>H20</f>
        <v>0.13171683389074693</v>
      </c>
      <c r="J20" s="78"/>
      <c r="K20" s="78"/>
    </row>
    <row r="21" spans="1:11" s="84" customFormat="1">
      <c r="A21" s="64"/>
      <c r="B21" s="102" t="s">
        <v>82</v>
      </c>
      <c r="C21" s="64" t="s">
        <v>14</v>
      </c>
      <c r="D21" s="64" t="s">
        <v>35</v>
      </c>
      <c r="E21" s="64">
        <v>10</v>
      </c>
      <c r="F21" s="27">
        <v>2363</v>
      </c>
      <c r="G21" s="100">
        <f t="shared" si="0"/>
        <v>23630</v>
      </c>
      <c r="H21" s="31">
        <f t="shared" si="1"/>
        <v>0.26343366778149385</v>
      </c>
      <c r="I21" s="31">
        <f t="shared" ref="I21:I22" si="2">H21</f>
        <v>0.26343366778149385</v>
      </c>
      <c r="J21" s="78"/>
      <c r="K21" s="78"/>
    </row>
    <row r="22" spans="1:11" s="84" customFormat="1">
      <c r="A22" s="64">
        <v>3</v>
      </c>
      <c r="B22" s="102" t="s">
        <v>90</v>
      </c>
      <c r="C22" s="64" t="s">
        <v>14</v>
      </c>
      <c r="D22" s="64" t="s">
        <v>34</v>
      </c>
      <c r="E22" s="64">
        <v>5</v>
      </c>
      <c r="F22" s="27">
        <v>1602</v>
      </c>
      <c r="G22" s="100">
        <f t="shared" si="0"/>
        <v>8010</v>
      </c>
      <c r="H22" s="31">
        <f t="shared" si="1"/>
        <v>8.9297658862876259E-2</v>
      </c>
      <c r="I22" s="31">
        <f t="shared" si="2"/>
        <v>8.9297658862876259E-2</v>
      </c>
      <c r="J22" s="78"/>
      <c r="K22" s="78"/>
    </row>
    <row r="23" spans="1:11" s="84" customFormat="1">
      <c r="A23" s="64">
        <v>4</v>
      </c>
      <c r="B23" s="32" t="s">
        <v>30</v>
      </c>
      <c r="C23" s="64"/>
      <c r="D23" s="64"/>
      <c r="E23" s="64"/>
      <c r="F23" s="27"/>
      <c r="G23" s="100"/>
      <c r="H23" s="31"/>
      <c r="I23" s="103"/>
      <c r="J23" s="78"/>
      <c r="K23" s="78"/>
    </row>
    <row r="24" spans="1:11" s="84" customFormat="1">
      <c r="A24" s="64"/>
      <c r="B24" s="104" t="s">
        <v>36</v>
      </c>
      <c r="C24" s="64"/>
      <c r="D24" s="64"/>
      <c r="E24" s="64"/>
      <c r="F24" s="27"/>
      <c r="G24" s="100"/>
      <c r="H24" s="31"/>
      <c r="I24" s="103"/>
      <c r="J24" s="78"/>
      <c r="K24" s="78"/>
    </row>
    <row r="25" spans="1:11" s="84" customFormat="1">
      <c r="A25" s="64"/>
      <c r="B25" s="104" t="s">
        <v>31</v>
      </c>
      <c r="C25" s="64"/>
      <c r="D25" s="64"/>
      <c r="E25" s="64"/>
      <c r="F25" s="27"/>
      <c r="G25" s="100"/>
      <c r="H25" s="31"/>
      <c r="I25" s="103"/>
      <c r="J25" s="78"/>
      <c r="K25" s="78"/>
    </row>
    <row r="26" spans="1:11" s="84" customFormat="1">
      <c r="A26" s="64"/>
      <c r="B26" s="105" t="s">
        <v>32</v>
      </c>
      <c r="C26" s="64" t="s">
        <v>14</v>
      </c>
      <c r="D26" s="64" t="s">
        <v>37</v>
      </c>
      <c r="E26" s="64">
        <v>3</v>
      </c>
      <c r="F26" s="106">
        <v>150</v>
      </c>
      <c r="G26" s="100">
        <f t="shared" si="0"/>
        <v>450</v>
      </c>
      <c r="H26" s="31">
        <f t="shared" si="1"/>
        <v>5.016722408026756E-3</v>
      </c>
      <c r="I26" s="31">
        <f>H26</f>
        <v>5.016722408026756E-3</v>
      </c>
      <c r="J26" s="78"/>
      <c r="K26" s="78"/>
    </row>
    <row r="27" spans="1:11" s="84" customFormat="1">
      <c r="A27" s="64"/>
      <c r="B27" s="105" t="s">
        <v>40</v>
      </c>
      <c r="C27" s="64"/>
      <c r="D27" s="64"/>
      <c r="E27" s="64"/>
      <c r="F27" s="106"/>
      <c r="G27" s="100"/>
      <c r="H27" s="31"/>
      <c r="I27" s="103"/>
      <c r="J27" s="78"/>
      <c r="K27" s="78"/>
    </row>
    <row r="28" spans="1:11" s="84" customFormat="1">
      <c r="A28" s="64"/>
      <c r="B28" s="105" t="s">
        <v>28</v>
      </c>
      <c r="C28" s="64" t="s">
        <v>14</v>
      </c>
      <c r="D28" s="64" t="s">
        <v>38</v>
      </c>
      <c r="E28" s="64">
        <v>20</v>
      </c>
      <c r="F28" s="27">
        <v>1602</v>
      </c>
      <c r="G28" s="100">
        <f t="shared" si="0"/>
        <v>32040</v>
      </c>
      <c r="H28" s="31">
        <f t="shared" si="1"/>
        <v>0.35719063545150503</v>
      </c>
      <c r="I28" s="31">
        <f>H28</f>
        <v>0.35719063545150503</v>
      </c>
      <c r="J28" s="78"/>
      <c r="K28" s="78"/>
    </row>
    <row r="29" spans="1:11" s="84" customFormat="1">
      <c r="A29" s="64">
        <v>5</v>
      </c>
      <c r="B29" s="105" t="s">
        <v>47</v>
      </c>
      <c r="C29" s="64" t="s">
        <v>14</v>
      </c>
      <c r="D29" s="64" t="s">
        <v>34</v>
      </c>
      <c r="E29" s="64">
        <v>5</v>
      </c>
      <c r="F29" s="27">
        <v>250</v>
      </c>
      <c r="G29" s="100">
        <f t="shared" si="0"/>
        <v>1250</v>
      </c>
      <c r="H29" s="31">
        <f t="shared" si="1"/>
        <v>1.3935340022296544E-2</v>
      </c>
      <c r="I29" s="31">
        <f>H29</f>
        <v>1.3935340022296544E-2</v>
      </c>
      <c r="J29" s="78"/>
      <c r="K29" s="78"/>
    </row>
    <row r="30" spans="1:11" s="84" customFormat="1">
      <c r="A30" s="64">
        <v>6</v>
      </c>
      <c r="B30" s="105" t="s">
        <v>91</v>
      </c>
      <c r="C30" s="64"/>
      <c r="D30" s="64"/>
      <c r="E30" s="64"/>
      <c r="F30" s="27"/>
      <c r="G30" s="100"/>
      <c r="H30" s="31"/>
      <c r="I30" s="103"/>
      <c r="J30" s="78"/>
      <c r="K30" s="78"/>
    </row>
    <row r="31" spans="1:11" s="84" customFormat="1">
      <c r="A31" s="64"/>
      <c r="B31" s="105" t="s">
        <v>93</v>
      </c>
      <c r="C31" s="64" t="s">
        <v>14</v>
      </c>
      <c r="D31" s="64" t="s">
        <v>95</v>
      </c>
      <c r="E31" s="64">
        <v>60</v>
      </c>
      <c r="F31" s="27">
        <v>10</v>
      </c>
      <c r="G31" s="100">
        <f t="shared" si="0"/>
        <v>600</v>
      </c>
      <c r="H31" s="31">
        <f t="shared" si="1"/>
        <v>6.688963210702341E-3</v>
      </c>
      <c r="I31" s="31">
        <f>H31</f>
        <v>6.688963210702341E-3</v>
      </c>
      <c r="J31" s="78"/>
      <c r="K31" s="78"/>
    </row>
    <row r="32" spans="1:11" s="84" customFormat="1">
      <c r="A32" s="64"/>
      <c r="B32" s="105" t="s">
        <v>94</v>
      </c>
      <c r="C32" s="64"/>
      <c r="D32" s="64"/>
      <c r="E32" s="64"/>
      <c r="F32" s="27"/>
      <c r="G32" s="100"/>
      <c r="H32" s="31"/>
      <c r="I32" s="103"/>
      <c r="J32" s="78"/>
      <c r="K32" s="78"/>
    </row>
    <row r="33" spans="1:11" s="84" customFormat="1">
      <c r="A33" s="64"/>
      <c r="B33" s="105" t="s">
        <v>49</v>
      </c>
      <c r="C33" s="64" t="s">
        <v>14</v>
      </c>
      <c r="D33" s="64" t="s">
        <v>37</v>
      </c>
      <c r="E33" s="64">
        <v>180</v>
      </c>
      <c r="F33" s="27">
        <v>10</v>
      </c>
      <c r="G33" s="100">
        <f t="shared" si="0"/>
        <v>1800</v>
      </c>
      <c r="H33" s="31">
        <f t="shared" si="1"/>
        <v>2.0066889632107024E-2</v>
      </c>
      <c r="I33" s="31">
        <f>H33</f>
        <v>2.0066889632107024E-2</v>
      </c>
      <c r="J33" s="78"/>
      <c r="K33" s="78"/>
    </row>
    <row r="34" spans="1:11" s="84" customFormat="1">
      <c r="A34" s="64"/>
      <c r="B34" s="105" t="s">
        <v>50</v>
      </c>
      <c r="C34" s="64"/>
      <c r="D34" s="64"/>
      <c r="E34" s="64"/>
      <c r="F34" s="27"/>
      <c r="G34" s="100"/>
      <c r="H34" s="31"/>
      <c r="I34" s="31"/>
      <c r="J34" s="78"/>
      <c r="K34" s="78"/>
    </row>
    <row r="35" spans="1:11" s="84" customFormat="1">
      <c r="A35" s="64">
        <v>7</v>
      </c>
      <c r="B35" s="105" t="s">
        <v>245</v>
      </c>
      <c r="C35" s="64" t="s">
        <v>14</v>
      </c>
      <c r="D35" s="66">
        <v>390</v>
      </c>
      <c r="E35" s="64"/>
      <c r="F35" s="27">
        <v>312</v>
      </c>
      <c r="G35" s="100">
        <v>121680</v>
      </c>
      <c r="H35" s="31">
        <v>1</v>
      </c>
      <c r="I35" s="31"/>
      <c r="J35" s="78"/>
      <c r="K35" s="31">
        <v>1</v>
      </c>
    </row>
    <row r="36" spans="1:11" s="84" customFormat="1">
      <c r="A36" s="64"/>
      <c r="B36" s="105" t="s">
        <v>246</v>
      </c>
      <c r="C36" s="64"/>
      <c r="D36" s="64" t="s">
        <v>247</v>
      </c>
      <c r="E36" s="64"/>
      <c r="F36" s="27"/>
      <c r="G36" s="100">
        <v>0</v>
      </c>
      <c r="H36" s="111" t="s">
        <v>248</v>
      </c>
      <c r="I36" s="31"/>
      <c r="J36" s="107"/>
      <c r="K36" s="78"/>
    </row>
    <row r="37" spans="1:11" s="110" customFormat="1">
      <c r="A37" s="82"/>
      <c r="B37" s="82" t="s">
        <v>241</v>
      </c>
      <c r="C37" s="82"/>
      <c r="D37" s="82"/>
      <c r="E37" s="82"/>
      <c r="F37" s="82"/>
      <c r="G37" s="108">
        <f>SUM(G15:G36)</f>
        <v>241977</v>
      </c>
      <c r="H37" s="109">
        <f t="shared" ref="H37:I37" si="3">SUM(H15:H36)</f>
        <v>2.3411036789297661</v>
      </c>
      <c r="I37" s="109">
        <f t="shared" si="3"/>
        <v>1.3411036789297659</v>
      </c>
      <c r="J37" s="37"/>
      <c r="K37" s="35">
        <f>K35</f>
        <v>1</v>
      </c>
    </row>
    <row r="38" spans="1:11" s="84" customFormat="1">
      <c r="C38" s="66"/>
      <c r="D38" s="66"/>
      <c r="E38" s="66"/>
      <c r="F38" s="66"/>
      <c r="G38" s="85"/>
      <c r="H38" s="66"/>
    </row>
    <row r="39" spans="1:11" s="84" customFormat="1">
      <c r="C39" s="66"/>
      <c r="D39" s="66"/>
      <c r="E39" s="66"/>
      <c r="F39" s="66"/>
      <c r="G39" s="85"/>
      <c r="H39" s="66"/>
    </row>
    <row r="40" spans="1:11" s="84" customFormat="1">
      <c r="C40" s="66"/>
      <c r="D40" s="66"/>
      <c r="E40" s="66"/>
      <c r="F40" s="66"/>
      <c r="G40" s="85"/>
      <c r="H40" s="66"/>
    </row>
    <row r="41" spans="1:11" s="84" customFormat="1">
      <c r="C41" s="66"/>
      <c r="D41" s="66"/>
      <c r="E41" s="66"/>
      <c r="F41" s="66"/>
      <c r="G41" s="85"/>
      <c r="H41" s="66"/>
    </row>
    <row r="42" spans="1:11" s="84" customFormat="1">
      <c r="C42" s="66"/>
      <c r="D42" s="66"/>
      <c r="E42" s="66"/>
      <c r="F42" s="66"/>
      <c r="G42" s="85"/>
      <c r="H42" s="66"/>
    </row>
    <row r="43" spans="1:11" s="84" customFormat="1">
      <c r="C43" s="66"/>
      <c r="D43" s="66"/>
      <c r="E43" s="66"/>
      <c r="F43" s="66"/>
      <c r="G43" s="85"/>
      <c r="H43" s="66"/>
    </row>
    <row r="44" spans="1:11" s="84" customFormat="1">
      <c r="C44" s="66"/>
      <c r="D44" s="66"/>
      <c r="E44" s="66"/>
      <c r="F44" s="66"/>
      <c r="G44" s="85"/>
      <c r="H44" s="66"/>
    </row>
    <row r="45" spans="1:11" s="84" customFormat="1">
      <c r="C45" s="66"/>
      <c r="D45" s="66"/>
      <c r="E45" s="66"/>
      <c r="F45" s="66"/>
      <c r="G45" s="85"/>
      <c r="H45" s="66"/>
    </row>
    <row r="46" spans="1:11" s="84" customFormat="1">
      <c r="C46" s="66"/>
      <c r="D46" s="66"/>
      <c r="E46" s="66"/>
      <c r="F46" s="66"/>
      <c r="G46" s="85"/>
      <c r="H46" s="66"/>
    </row>
    <row r="47" spans="1:11" s="84" customFormat="1">
      <c r="C47" s="66"/>
      <c r="D47" s="66"/>
      <c r="E47" s="66"/>
      <c r="F47" s="66"/>
      <c r="G47" s="85"/>
      <c r="H47" s="66"/>
    </row>
    <row r="48" spans="1:11" s="84" customFormat="1">
      <c r="C48" s="66"/>
      <c r="D48" s="66"/>
      <c r="E48" s="66"/>
      <c r="F48" s="66"/>
      <c r="G48" s="85"/>
      <c r="H48" s="66"/>
    </row>
    <row r="49" spans="3:8" s="84" customFormat="1">
      <c r="C49" s="66"/>
      <c r="D49" s="66"/>
      <c r="E49" s="66"/>
      <c r="F49" s="66"/>
      <c r="G49" s="85"/>
      <c r="H49" s="66"/>
    </row>
    <row r="50" spans="3:8" s="84" customFormat="1">
      <c r="C50" s="66"/>
      <c r="D50" s="66"/>
      <c r="E50" s="66"/>
      <c r="F50" s="66"/>
      <c r="G50" s="85"/>
      <c r="H50" s="66"/>
    </row>
    <row r="51" spans="3:8" s="84" customFormat="1">
      <c r="C51" s="66"/>
      <c r="D51" s="66"/>
      <c r="E51" s="66"/>
      <c r="F51" s="66"/>
      <c r="G51" s="85"/>
      <c r="H51" s="66"/>
    </row>
    <row r="52" spans="3:8" s="84" customFormat="1">
      <c r="C52" s="66"/>
      <c r="D52" s="66"/>
      <c r="E52" s="66"/>
      <c r="F52" s="66"/>
      <c r="G52" s="85"/>
      <c r="H52" s="66"/>
    </row>
    <row r="53" spans="3:8" s="84" customFormat="1">
      <c r="C53" s="66"/>
      <c r="D53" s="66"/>
      <c r="E53" s="66"/>
      <c r="F53" s="66"/>
      <c r="G53" s="85"/>
      <c r="H53" s="66"/>
    </row>
    <row r="54" spans="3:8" s="84" customFormat="1">
      <c r="C54" s="66"/>
      <c r="D54" s="66"/>
      <c r="E54" s="66"/>
      <c r="F54" s="66"/>
      <c r="G54" s="85"/>
      <c r="H54" s="66"/>
    </row>
    <row r="55" spans="3:8" s="84" customFormat="1">
      <c r="C55" s="66"/>
      <c r="D55" s="66"/>
      <c r="E55" s="66"/>
      <c r="F55" s="66"/>
      <c r="G55" s="85"/>
      <c r="H55" s="66"/>
    </row>
    <row r="56" spans="3:8" s="84" customFormat="1">
      <c r="C56" s="66"/>
      <c r="D56" s="66"/>
      <c r="E56" s="66"/>
      <c r="F56" s="66"/>
      <c r="G56" s="85"/>
      <c r="H56" s="66"/>
    </row>
    <row r="57" spans="3:8" s="84" customFormat="1">
      <c r="C57" s="66"/>
      <c r="D57" s="66"/>
      <c r="E57" s="66"/>
      <c r="F57" s="66"/>
      <c r="G57" s="85"/>
      <c r="H57" s="66"/>
    </row>
    <row r="58" spans="3:8" s="84" customFormat="1">
      <c r="C58" s="66"/>
      <c r="D58" s="66"/>
      <c r="E58" s="66"/>
      <c r="F58" s="66"/>
      <c r="G58" s="85"/>
      <c r="H58" s="66"/>
    </row>
    <row r="59" spans="3:8" s="84" customFormat="1">
      <c r="C59" s="66"/>
      <c r="D59" s="66"/>
      <c r="E59" s="66"/>
      <c r="F59" s="66"/>
      <c r="G59" s="85"/>
      <c r="H59" s="66"/>
    </row>
    <row r="60" spans="3:8" s="84" customFormat="1">
      <c r="C60" s="66"/>
      <c r="D60" s="66"/>
      <c r="E60" s="66"/>
      <c r="F60" s="66"/>
      <c r="G60" s="85"/>
      <c r="H60" s="66"/>
    </row>
    <row r="61" spans="3:8" s="84" customFormat="1">
      <c r="C61" s="66"/>
      <c r="D61" s="66"/>
      <c r="E61" s="66"/>
      <c r="F61" s="66"/>
      <c r="G61" s="85"/>
      <c r="H61" s="66"/>
    </row>
    <row r="62" spans="3:8" s="84" customFormat="1">
      <c r="C62" s="66"/>
      <c r="D62" s="66"/>
      <c r="E62" s="66"/>
      <c r="F62" s="66"/>
      <c r="G62" s="85"/>
      <c r="H62" s="66"/>
    </row>
    <row r="63" spans="3:8" s="84" customFormat="1">
      <c r="C63" s="66"/>
      <c r="D63" s="66"/>
      <c r="E63" s="66"/>
      <c r="F63" s="66"/>
      <c r="G63" s="85"/>
      <c r="H63" s="66"/>
    </row>
    <row r="64" spans="3:8" s="84" customFormat="1">
      <c r="C64" s="66"/>
      <c r="D64" s="66"/>
      <c r="E64" s="66"/>
      <c r="F64" s="66"/>
      <c r="G64" s="85"/>
      <c r="H64" s="66"/>
    </row>
    <row r="65" spans="3:8" s="84" customFormat="1">
      <c r="C65" s="66"/>
      <c r="D65" s="66"/>
      <c r="E65" s="66"/>
      <c r="F65" s="66"/>
      <c r="G65" s="85"/>
      <c r="H65" s="66"/>
    </row>
    <row r="66" spans="3:8" s="84" customFormat="1">
      <c r="C66" s="66"/>
      <c r="D66" s="66"/>
      <c r="E66" s="66"/>
      <c r="F66" s="66"/>
      <c r="G66" s="85"/>
      <c r="H66" s="66"/>
    </row>
    <row r="67" spans="3:8" s="84" customFormat="1">
      <c r="C67" s="66"/>
      <c r="D67" s="66"/>
      <c r="E67" s="66"/>
      <c r="F67" s="66"/>
      <c r="G67" s="85"/>
      <c r="H67" s="66"/>
    </row>
    <row r="68" spans="3:8" s="84" customFormat="1">
      <c r="C68" s="66"/>
      <c r="D68" s="66"/>
      <c r="E68" s="66"/>
      <c r="F68" s="66"/>
      <c r="G68" s="85"/>
      <c r="H68" s="66"/>
    </row>
    <row r="69" spans="3:8" s="84" customFormat="1">
      <c r="C69" s="66"/>
      <c r="D69" s="66"/>
      <c r="E69" s="66"/>
      <c r="F69" s="66"/>
      <c r="G69" s="85"/>
      <c r="H69" s="66"/>
    </row>
    <row r="70" spans="3:8" s="84" customFormat="1">
      <c r="C70" s="66"/>
      <c r="D70" s="66"/>
      <c r="E70" s="66"/>
      <c r="F70" s="66"/>
      <c r="G70" s="85"/>
      <c r="H70" s="66"/>
    </row>
    <row r="71" spans="3:8" s="84" customFormat="1">
      <c r="C71" s="66"/>
      <c r="D71" s="66"/>
      <c r="E71" s="66"/>
      <c r="F71" s="66"/>
      <c r="G71" s="85"/>
      <c r="H71" s="66"/>
    </row>
    <row r="72" spans="3:8" s="84" customFormat="1">
      <c r="C72" s="66"/>
      <c r="D72" s="66"/>
      <c r="E72" s="66"/>
      <c r="F72" s="66"/>
      <c r="G72" s="85"/>
      <c r="H72" s="66"/>
    </row>
    <row r="73" spans="3:8" s="84" customFormat="1">
      <c r="C73" s="66"/>
      <c r="D73" s="66"/>
      <c r="E73" s="66"/>
      <c r="F73" s="66"/>
      <c r="G73" s="85"/>
      <c r="H73" s="66"/>
    </row>
    <row r="74" spans="3:8" s="84" customFormat="1">
      <c r="C74" s="66"/>
      <c r="D74" s="66"/>
      <c r="E74" s="66"/>
      <c r="F74" s="66"/>
      <c r="G74" s="85"/>
      <c r="H74" s="66"/>
    </row>
    <row r="75" spans="3:8" s="84" customFormat="1">
      <c r="C75" s="66"/>
      <c r="D75" s="66"/>
      <c r="E75" s="66"/>
      <c r="F75" s="66"/>
      <c r="G75" s="85"/>
      <c r="H75" s="66"/>
    </row>
    <row r="76" spans="3:8" s="84" customFormat="1">
      <c r="C76" s="66"/>
      <c r="D76" s="66"/>
      <c r="E76" s="66"/>
      <c r="F76" s="66"/>
      <c r="G76" s="85"/>
      <c r="H76" s="66"/>
    </row>
    <row r="77" spans="3:8" s="84" customFormat="1">
      <c r="C77" s="66"/>
      <c r="D77" s="66"/>
      <c r="E77" s="66"/>
      <c r="F77" s="66"/>
      <c r="G77" s="85"/>
      <c r="H77" s="66"/>
    </row>
    <row r="78" spans="3:8" s="84" customFormat="1">
      <c r="C78" s="66"/>
      <c r="D78" s="66"/>
      <c r="E78" s="66"/>
      <c r="F78" s="66"/>
      <c r="G78" s="85"/>
      <c r="H78" s="66"/>
    </row>
    <row r="79" spans="3:8" s="84" customFormat="1">
      <c r="C79" s="66"/>
      <c r="D79" s="66"/>
      <c r="E79" s="66"/>
      <c r="F79" s="66"/>
      <c r="G79" s="85"/>
      <c r="H79" s="66"/>
    </row>
    <row r="80" spans="3:8" s="84" customFormat="1">
      <c r="C80" s="66"/>
      <c r="D80" s="66"/>
      <c r="E80" s="66"/>
      <c r="F80" s="66"/>
      <c r="G80" s="85"/>
      <c r="H80" s="66"/>
    </row>
    <row r="81" spans="3:8" s="84" customFormat="1">
      <c r="C81" s="66"/>
      <c r="D81" s="66"/>
      <c r="E81" s="66"/>
      <c r="F81" s="66"/>
      <c r="G81" s="85"/>
      <c r="H81" s="66"/>
    </row>
    <row r="82" spans="3:8" s="84" customFormat="1">
      <c r="C82" s="66"/>
      <c r="D82" s="66"/>
      <c r="E82" s="66"/>
      <c r="F82" s="66"/>
      <c r="G82" s="85"/>
      <c r="H82" s="66"/>
    </row>
    <row r="83" spans="3:8" s="84" customFormat="1">
      <c r="C83" s="66"/>
      <c r="D83" s="66"/>
      <c r="E83" s="66"/>
      <c r="F83" s="66"/>
      <c r="G83" s="85"/>
      <c r="H83" s="66"/>
    </row>
    <row r="84" spans="3:8" s="84" customFormat="1">
      <c r="C84" s="66"/>
      <c r="D84" s="66"/>
      <c r="E84" s="66"/>
      <c r="F84" s="66"/>
      <c r="G84" s="85"/>
      <c r="H84" s="66"/>
    </row>
    <row r="85" spans="3:8" s="84" customFormat="1">
      <c r="C85" s="66"/>
      <c r="D85" s="66"/>
      <c r="E85" s="66"/>
      <c r="F85" s="66"/>
      <c r="G85" s="85"/>
      <c r="H85" s="66"/>
    </row>
    <row r="86" spans="3:8" s="84" customFormat="1">
      <c r="C86" s="66"/>
      <c r="D86" s="66"/>
      <c r="E86" s="66"/>
      <c r="F86" s="66"/>
      <c r="G86" s="85"/>
      <c r="H86" s="66"/>
    </row>
    <row r="87" spans="3:8" s="84" customFormat="1">
      <c r="C87" s="66"/>
      <c r="D87" s="66"/>
      <c r="E87" s="66"/>
      <c r="F87" s="66"/>
      <c r="G87" s="85"/>
      <c r="H87" s="66"/>
    </row>
    <row r="88" spans="3:8" s="84" customFormat="1">
      <c r="C88" s="66"/>
      <c r="D88" s="66"/>
      <c r="E88" s="66"/>
      <c r="F88" s="66"/>
      <c r="G88" s="85"/>
      <c r="H88" s="66"/>
    </row>
    <row r="89" spans="3:8" s="84" customFormat="1">
      <c r="C89" s="66"/>
      <c r="D89" s="66"/>
      <c r="E89" s="66"/>
      <c r="F89" s="66"/>
      <c r="G89" s="85"/>
      <c r="H89" s="66"/>
    </row>
    <row r="90" spans="3:8" s="84" customFormat="1">
      <c r="C90" s="66"/>
      <c r="D90" s="66"/>
      <c r="E90" s="66"/>
      <c r="F90" s="66"/>
      <c r="G90" s="85"/>
      <c r="H90" s="66"/>
    </row>
    <row r="91" spans="3:8" s="84" customFormat="1">
      <c r="C91" s="66"/>
      <c r="D91" s="66"/>
      <c r="E91" s="66"/>
      <c r="F91" s="66"/>
      <c r="G91" s="85"/>
      <c r="H91" s="66"/>
    </row>
    <row r="92" spans="3:8" s="84" customFormat="1">
      <c r="C92" s="66"/>
      <c r="D92" s="66"/>
      <c r="E92" s="66"/>
      <c r="F92" s="66"/>
      <c r="G92" s="85"/>
      <c r="H92" s="66"/>
    </row>
    <row r="93" spans="3:8" s="84" customFormat="1">
      <c r="C93" s="66"/>
      <c r="D93" s="66"/>
      <c r="E93" s="66"/>
      <c r="F93" s="66"/>
      <c r="G93" s="85"/>
      <c r="H93" s="66"/>
    </row>
    <row r="94" spans="3:8" s="84" customFormat="1">
      <c r="C94" s="66"/>
      <c r="D94" s="66"/>
      <c r="E94" s="66"/>
      <c r="F94" s="66"/>
      <c r="G94" s="85"/>
      <c r="H94" s="66"/>
    </row>
    <row r="95" spans="3:8" s="84" customFormat="1">
      <c r="C95" s="66"/>
      <c r="D95" s="66"/>
      <c r="E95" s="66"/>
      <c r="F95" s="66"/>
      <c r="G95" s="85"/>
      <c r="H95" s="66"/>
    </row>
    <row r="96" spans="3:8" s="84" customFormat="1">
      <c r="C96" s="66"/>
      <c r="D96" s="66"/>
      <c r="E96" s="66"/>
      <c r="F96" s="66"/>
      <c r="G96" s="85"/>
      <c r="H96" s="66"/>
    </row>
    <row r="97" spans="3:8" s="84" customFormat="1">
      <c r="C97" s="66"/>
      <c r="D97" s="66"/>
      <c r="E97" s="66"/>
      <c r="F97" s="66"/>
      <c r="G97" s="85"/>
      <c r="H97" s="66"/>
    </row>
    <row r="98" spans="3:8" s="84" customFormat="1">
      <c r="C98" s="66"/>
      <c r="D98" s="66"/>
      <c r="E98" s="66"/>
      <c r="F98" s="66"/>
      <c r="G98" s="85"/>
      <c r="H98" s="66"/>
    </row>
    <row r="99" spans="3:8" s="84" customFormat="1">
      <c r="C99" s="66"/>
      <c r="D99" s="66"/>
      <c r="E99" s="66"/>
      <c r="F99" s="66"/>
      <c r="G99" s="85"/>
      <c r="H99" s="66"/>
    </row>
    <row r="100" spans="3:8" s="84" customFormat="1">
      <c r="C100" s="66"/>
      <c r="D100" s="66"/>
      <c r="E100" s="66"/>
      <c r="F100" s="66"/>
      <c r="G100" s="85"/>
      <c r="H100" s="66"/>
    </row>
    <row r="101" spans="3:8" s="84" customFormat="1">
      <c r="C101" s="66"/>
      <c r="D101" s="66"/>
      <c r="E101" s="66"/>
      <c r="F101" s="66"/>
      <c r="G101" s="85"/>
      <c r="H101" s="66"/>
    </row>
    <row r="102" spans="3:8" s="84" customFormat="1">
      <c r="C102" s="66"/>
      <c r="D102" s="66"/>
      <c r="E102" s="66"/>
      <c r="F102" s="66"/>
      <c r="G102" s="85"/>
      <c r="H102" s="66"/>
    </row>
    <row r="103" spans="3:8" s="84" customFormat="1">
      <c r="C103" s="66"/>
      <c r="D103" s="66"/>
      <c r="E103" s="66"/>
      <c r="F103" s="66"/>
      <c r="G103" s="85"/>
      <c r="H103" s="66"/>
    </row>
    <row r="104" spans="3:8" s="84" customFormat="1">
      <c r="C104" s="66"/>
      <c r="D104" s="66"/>
      <c r="E104" s="66"/>
      <c r="F104" s="66"/>
      <c r="G104" s="85"/>
      <c r="H104" s="66"/>
    </row>
    <row r="105" spans="3:8" s="84" customFormat="1">
      <c r="C105" s="66"/>
      <c r="D105" s="66"/>
      <c r="E105" s="66"/>
      <c r="F105" s="66"/>
      <c r="G105" s="85"/>
      <c r="H105" s="66"/>
    </row>
    <row r="106" spans="3:8" s="84" customFormat="1">
      <c r="C106" s="66"/>
      <c r="D106" s="66"/>
      <c r="E106" s="66"/>
      <c r="F106" s="66"/>
      <c r="G106" s="85"/>
      <c r="H106" s="66"/>
    </row>
    <row r="107" spans="3:8" s="84" customFormat="1">
      <c r="C107" s="66"/>
      <c r="D107" s="66"/>
      <c r="E107" s="66"/>
      <c r="F107" s="66"/>
      <c r="G107" s="85"/>
      <c r="H107" s="66"/>
    </row>
    <row r="108" spans="3:8" s="84" customFormat="1">
      <c r="C108" s="66"/>
      <c r="D108" s="66"/>
      <c r="E108" s="66"/>
      <c r="F108" s="66"/>
      <c r="G108" s="85"/>
      <c r="H108" s="66"/>
    </row>
    <row r="109" spans="3:8" s="84" customFormat="1">
      <c r="C109" s="66"/>
      <c r="D109" s="66"/>
      <c r="E109" s="66"/>
      <c r="F109" s="66"/>
      <c r="G109" s="85"/>
      <c r="H109" s="66"/>
    </row>
    <row r="110" spans="3:8" s="84" customFormat="1">
      <c r="C110" s="66"/>
      <c r="D110" s="66"/>
      <c r="E110" s="66"/>
      <c r="F110" s="66"/>
      <c r="G110" s="85"/>
      <c r="H110" s="66"/>
    </row>
    <row r="111" spans="3:8" s="84" customFormat="1">
      <c r="C111" s="66"/>
      <c r="D111" s="66"/>
      <c r="E111" s="66"/>
      <c r="F111" s="66"/>
      <c r="G111" s="85"/>
      <c r="H111" s="66"/>
    </row>
    <row r="112" spans="3:8" s="84" customFormat="1">
      <c r="C112" s="66"/>
      <c r="D112" s="66"/>
      <c r="E112" s="66"/>
      <c r="F112" s="66"/>
      <c r="G112" s="85"/>
      <c r="H112" s="66"/>
    </row>
    <row r="113" spans="3:8" s="84" customFormat="1">
      <c r="C113" s="66"/>
      <c r="D113" s="66"/>
      <c r="E113" s="66"/>
      <c r="F113" s="66"/>
      <c r="G113" s="85"/>
      <c r="H113" s="66"/>
    </row>
    <row r="114" spans="3:8" s="84" customFormat="1">
      <c r="C114" s="66"/>
      <c r="D114" s="66"/>
      <c r="E114" s="66"/>
      <c r="F114" s="66"/>
      <c r="G114" s="85"/>
      <c r="H114" s="66"/>
    </row>
    <row r="115" spans="3:8" s="84" customFormat="1">
      <c r="C115" s="66"/>
      <c r="D115" s="66"/>
      <c r="E115" s="66"/>
      <c r="F115" s="66"/>
      <c r="G115" s="85"/>
      <c r="H115" s="66"/>
    </row>
    <row r="116" spans="3:8" s="84" customFormat="1">
      <c r="C116" s="66"/>
      <c r="D116" s="66"/>
      <c r="E116" s="66"/>
      <c r="F116" s="66"/>
      <c r="G116" s="85"/>
      <c r="H116" s="66"/>
    </row>
    <row r="117" spans="3:8" s="84" customFormat="1">
      <c r="C117" s="66"/>
      <c r="D117" s="66"/>
      <c r="E117" s="66"/>
      <c r="F117" s="66"/>
      <c r="G117" s="85"/>
      <c r="H117" s="66"/>
    </row>
    <row r="118" spans="3:8" s="84" customFormat="1">
      <c r="C118" s="66"/>
      <c r="D118" s="66"/>
      <c r="E118" s="66"/>
      <c r="F118" s="66"/>
      <c r="G118" s="85"/>
      <c r="H118" s="66"/>
    </row>
    <row r="119" spans="3:8" s="84" customFormat="1">
      <c r="C119" s="66"/>
      <c r="D119" s="66"/>
      <c r="E119" s="66"/>
      <c r="F119" s="66"/>
      <c r="G119" s="85"/>
      <c r="H119" s="66"/>
    </row>
    <row r="120" spans="3:8" s="84" customFormat="1">
      <c r="C120" s="66"/>
      <c r="D120" s="66"/>
      <c r="E120" s="66"/>
      <c r="F120" s="66"/>
      <c r="G120" s="85"/>
      <c r="H120" s="66"/>
    </row>
    <row r="121" spans="3:8" s="84" customFormat="1">
      <c r="C121" s="66"/>
      <c r="D121" s="66"/>
      <c r="E121" s="66"/>
      <c r="F121" s="66"/>
      <c r="G121" s="85"/>
      <c r="H121" s="66"/>
    </row>
    <row r="122" spans="3:8" s="84" customFormat="1">
      <c r="C122" s="66"/>
      <c r="D122" s="66"/>
      <c r="E122" s="66"/>
      <c r="F122" s="66"/>
      <c r="G122" s="85"/>
      <c r="H122" s="66"/>
    </row>
    <row r="123" spans="3:8" s="84" customFormat="1">
      <c r="C123" s="66"/>
      <c r="D123" s="66"/>
      <c r="E123" s="66"/>
      <c r="F123" s="66"/>
      <c r="G123" s="85"/>
      <c r="H123" s="66"/>
    </row>
    <row r="124" spans="3:8" s="84" customFormat="1">
      <c r="C124" s="66"/>
      <c r="D124" s="66"/>
      <c r="E124" s="66"/>
      <c r="F124" s="66"/>
      <c r="G124" s="85"/>
      <c r="H124" s="66"/>
    </row>
    <row r="125" spans="3:8" s="84" customFormat="1">
      <c r="C125" s="66"/>
      <c r="D125" s="66"/>
      <c r="E125" s="66"/>
      <c r="F125" s="66"/>
      <c r="G125" s="85"/>
      <c r="H125" s="66"/>
    </row>
    <row r="126" spans="3:8" s="84" customFormat="1">
      <c r="C126" s="66"/>
      <c r="D126" s="66"/>
      <c r="E126" s="66"/>
      <c r="F126" s="66"/>
      <c r="G126" s="85"/>
      <c r="H126" s="66"/>
    </row>
    <row r="127" spans="3:8" s="84" customFormat="1">
      <c r="C127" s="66"/>
      <c r="D127" s="66"/>
      <c r="E127" s="66"/>
      <c r="F127" s="66"/>
      <c r="G127" s="85"/>
      <c r="H127" s="66"/>
    </row>
    <row r="128" spans="3:8" s="84" customFormat="1">
      <c r="C128" s="66"/>
      <c r="D128" s="66"/>
      <c r="E128" s="66"/>
      <c r="F128" s="66"/>
      <c r="G128" s="85"/>
      <c r="H128" s="66"/>
    </row>
    <row r="129" spans="3:8" s="84" customFormat="1">
      <c r="C129" s="66"/>
      <c r="D129" s="66"/>
      <c r="E129" s="66"/>
      <c r="F129" s="66"/>
      <c r="G129" s="85"/>
      <c r="H129" s="66"/>
    </row>
    <row r="130" spans="3:8" s="84" customFormat="1">
      <c r="C130" s="66"/>
      <c r="D130" s="66"/>
      <c r="E130" s="66"/>
      <c r="F130" s="66"/>
      <c r="G130" s="85"/>
      <c r="H130" s="66"/>
    </row>
    <row r="131" spans="3:8" s="84" customFormat="1">
      <c r="C131" s="66"/>
      <c r="D131" s="66"/>
      <c r="E131" s="66"/>
      <c r="F131" s="66"/>
      <c r="G131" s="85"/>
      <c r="H131" s="66"/>
    </row>
    <row r="132" spans="3:8" s="84" customFormat="1">
      <c r="C132" s="66"/>
      <c r="D132" s="66"/>
      <c r="E132" s="66"/>
      <c r="F132" s="66"/>
      <c r="G132" s="85"/>
      <c r="H132" s="66"/>
    </row>
    <row r="133" spans="3:8" s="84" customFormat="1">
      <c r="C133" s="66"/>
      <c r="D133" s="66"/>
      <c r="E133" s="66"/>
      <c r="F133" s="66"/>
      <c r="G133" s="85"/>
      <c r="H133" s="66"/>
    </row>
    <row r="134" spans="3:8" s="84" customFormat="1">
      <c r="C134" s="66"/>
      <c r="D134" s="66"/>
      <c r="E134" s="66"/>
      <c r="F134" s="66"/>
      <c r="G134" s="85"/>
      <c r="H134" s="66"/>
    </row>
    <row r="135" spans="3:8" s="84" customFormat="1">
      <c r="C135" s="66"/>
      <c r="D135" s="66"/>
      <c r="E135" s="66"/>
      <c r="F135" s="66"/>
      <c r="G135" s="85"/>
      <c r="H135" s="66"/>
    </row>
    <row r="136" spans="3:8" s="84" customFormat="1">
      <c r="C136" s="66"/>
      <c r="D136" s="66"/>
      <c r="E136" s="66"/>
      <c r="F136" s="66"/>
      <c r="G136" s="85"/>
      <c r="H136" s="66"/>
    </row>
    <row r="137" spans="3:8" s="84" customFormat="1">
      <c r="C137" s="66"/>
      <c r="D137" s="66"/>
      <c r="E137" s="66"/>
      <c r="F137" s="66"/>
      <c r="G137" s="85"/>
      <c r="H137" s="66"/>
    </row>
    <row r="138" spans="3:8" s="84" customFormat="1">
      <c r="C138" s="66"/>
      <c r="D138" s="66"/>
      <c r="E138" s="66"/>
      <c r="F138" s="66"/>
      <c r="G138" s="85"/>
      <c r="H138" s="66"/>
    </row>
    <row r="139" spans="3:8" s="84" customFormat="1">
      <c r="C139" s="66"/>
      <c r="D139" s="66"/>
      <c r="E139" s="66"/>
      <c r="F139" s="66"/>
      <c r="G139" s="85"/>
      <c r="H139" s="66"/>
    </row>
    <row r="140" spans="3:8" s="84" customFormat="1">
      <c r="C140" s="66"/>
      <c r="D140" s="66"/>
      <c r="E140" s="66"/>
      <c r="F140" s="66"/>
      <c r="G140" s="85"/>
      <c r="H140" s="66"/>
    </row>
    <row r="141" spans="3:8" s="84" customFormat="1">
      <c r="C141" s="66"/>
      <c r="D141" s="66"/>
      <c r="E141" s="66"/>
      <c r="F141" s="66"/>
      <c r="G141" s="85"/>
      <c r="H141" s="66"/>
    </row>
    <row r="142" spans="3:8" s="84" customFormat="1">
      <c r="C142" s="66"/>
      <c r="D142" s="66"/>
      <c r="E142" s="66"/>
      <c r="F142" s="66"/>
      <c r="G142" s="85"/>
      <c r="H142" s="66"/>
    </row>
    <row r="143" spans="3:8" s="84" customFormat="1">
      <c r="C143" s="66"/>
      <c r="D143" s="66"/>
      <c r="E143" s="66"/>
      <c r="F143" s="66"/>
      <c r="G143" s="85"/>
      <c r="H143" s="66"/>
    </row>
    <row r="144" spans="3:8" s="84" customFormat="1">
      <c r="C144" s="66"/>
      <c r="D144" s="66"/>
      <c r="E144" s="66"/>
      <c r="F144" s="66"/>
      <c r="G144" s="85"/>
      <c r="H144" s="66"/>
    </row>
    <row r="145" spans="3:8" s="84" customFormat="1">
      <c r="C145" s="66"/>
      <c r="D145" s="66"/>
      <c r="E145" s="66"/>
      <c r="F145" s="66"/>
      <c r="G145" s="85"/>
      <c r="H145" s="66"/>
    </row>
    <row r="146" spans="3:8" s="84" customFormat="1">
      <c r="C146" s="66"/>
      <c r="D146" s="66"/>
      <c r="E146" s="66"/>
      <c r="F146" s="66"/>
      <c r="G146" s="85"/>
      <c r="H146" s="66"/>
    </row>
    <row r="147" spans="3:8" s="84" customFormat="1">
      <c r="C147" s="66"/>
      <c r="D147" s="66"/>
      <c r="E147" s="66"/>
      <c r="F147" s="66"/>
      <c r="G147" s="85"/>
      <c r="H147" s="66"/>
    </row>
    <row r="148" spans="3:8" s="84" customFormat="1">
      <c r="C148" s="66"/>
      <c r="D148" s="66"/>
      <c r="E148" s="66"/>
      <c r="F148" s="66"/>
      <c r="G148" s="85"/>
      <c r="H148" s="66"/>
    </row>
    <row r="149" spans="3:8" s="84" customFormat="1">
      <c r="C149" s="66"/>
      <c r="D149" s="66"/>
      <c r="E149" s="66"/>
      <c r="F149" s="66"/>
      <c r="G149" s="85"/>
      <c r="H149" s="66"/>
    </row>
    <row r="150" spans="3:8" s="84" customFormat="1">
      <c r="C150" s="66"/>
      <c r="D150" s="66"/>
      <c r="E150" s="66"/>
      <c r="F150" s="66"/>
      <c r="G150" s="85"/>
      <c r="H150" s="66"/>
    </row>
    <row r="151" spans="3:8" s="84" customFormat="1">
      <c r="C151" s="66"/>
      <c r="D151" s="66"/>
      <c r="E151" s="66"/>
      <c r="F151" s="66"/>
      <c r="G151" s="85"/>
      <c r="H151" s="66"/>
    </row>
    <row r="152" spans="3:8" s="84" customFormat="1">
      <c r="C152" s="66"/>
      <c r="D152" s="66"/>
      <c r="E152" s="66"/>
      <c r="F152" s="66"/>
      <c r="G152" s="85"/>
      <c r="H152" s="66"/>
    </row>
    <row r="153" spans="3:8" s="84" customFormat="1">
      <c r="C153" s="66"/>
      <c r="D153" s="66"/>
      <c r="E153" s="66"/>
      <c r="F153" s="66"/>
      <c r="G153" s="85"/>
      <c r="H153" s="66"/>
    </row>
    <row r="154" spans="3:8" s="84" customFormat="1">
      <c r="C154" s="66"/>
      <c r="D154" s="66"/>
      <c r="E154" s="66"/>
      <c r="F154" s="66"/>
      <c r="G154" s="85"/>
      <c r="H154" s="66"/>
    </row>
    <row r="155" spans="3:8" s="84" customFormat="1">
      <c r="C155" s="66"/>
      <c r="D155" s="66"/>
      <c r="E155" s="66"/>
      <c r="F155" s="66"/>
      <c r="G155" s="85"/>
      <c r="H155" s="66"/>
    </row>
    <row r="156" spans="3:8" s="84" customFormat="1">
      <c r="C156" s="66"/>
      <c r="D156" s="66"/>
      <c r="E156" s="66"/>
      <c r="F156" s="66"/>
      <c r="G156" s="85"/>
      <c r="H156" s="66"/>
    </row>
    <row r="157" spans="3:8" s="84" customFormat="1">
      <c r="C157" s="66"/>
      <c r="D157" s="66"/>
      <c r="E157" s="66"/>
      <c r="F157" s="66"/>
      <c r="G157" s="85"/>
      <c r="H157" s="66"/>
    </row>
    <row r="158" spans="3:8" s="84" customFormat="1">
      <c r="C158" s="66"/>
      <c r="D158" s="66"/>
      <c r="E158" s="66"/>
      <c r="F158" s="66"/>
      <c r="G158" s="85"/>
      <c r="H158" s="66"/>
    </row>
    <row r="159" spans="3:8" s="84" customFormat="1">
      <c r="C159" s="66"/>
      <c r="D159" s="66"/>
      <c r="E159" s="66"/>
      <c r="F159" s="66"/>
      <c r="G159" s="85"/>
      <c r="H159" s="66"/>
    </row>
    <row r="160" spans="3:8" s="84" customFormat="1">
      <c r="C160" s="66"/>
      <c r="D160" s="66"/>
      <c r="E160" s="66"/>
      <c r="F160" s="66"/>
      <c r="G160" s="85"/>
      <c r="H160" s="66"/>
    </row>
    <row r="161" spans="3:8" s="84" customFormat="1">
      <c r="C161" s="66"/>
      <c r="D161" s="66"/>
      <c r="E161" s="66"/>
      <c r="F161" s="66"/>
      <c r="G161" s="85"/>
      <c r="H161" s="66"/>
    </row>
    <row r="162" spans="3:8" s="84" customFormat="1">
      <c r="C162" s="66"/>
      <c r="D162" s="66"/>
      <c r="E162" s="66"/>
      <c r="F162" s="66"/>
      <c r="G162" s="85"/>
      <c r="H162" s="66"/>
    </row>
    <row r="163" spans="3:8" s="84" customFormat="1">
      <c r="C163" s="66"/>
      <c r="D163" s="66"/>
      <c r="E163" s="66"/>
      <c r="F163" s="66"/>
      <c r="G163" s="85"/>
      <c r="H163" s="66"/>
    </row>
    <row r="164" spans="3:8" s="84" customFormat="1">
      <c r="C164" s="66"/>
      <c r="D164" s="66"/>
      <c r="E164" s="66"/>
      <c r="F164" s="66"/>
      <c r="G164" s="85"/>
      <c r="H164" s="66"/>
    </row>
    <row r="165" spans="3:8" s="84" customFormat="1">
      <c r="C165" s="66"/>
      <c r="D165" s="66"/>
      <c r="E165" s="66"/>
      <c r="F165" s="66"/>
      <c r="G165" s="85"/>
      <c r="H165" s="66"/>
    </row>
    <row r="166" spans="3:8" s="84" customFormat="1">
      <c r="C166" s="66"/>
      <c r="D166" s="66"/>
      <c r="E166" s="66"/>
      <c r="F166" s="66"/>
      <c r="G166" s="85"/>
      <c r="H166" s="66"/>
    </row>
    <row r="167" spans="3:8" s="84" customFormat="1">
      <c r="C167" s="66"/>
      <c r="D167" s="66"/>
      <c r="E167" s="66"/>
      <c r="F167" s="66"/>
      <c r="G167" s="85"/>
      <c r="H167" s="66"/>
    </row>
    <row r="168" spans="3:8" s="84" customFormat="1">
      <c r="C168" s="66"/>
      <c r="D168" s="66"/>
      <c r="E168" s="66"/>
      <c r="F168" s="66"/>
      <c r="G168" s="85"/>
      <c r="H168" s="66"/>
    </row>
    <row r="169" spans="3:8" s="84" customFormat="1">
      <c r="C169" s="66"/>
      <c r="D169" s="66"/>
      <c r="E169" s="66"/>
      <c r="F169" s="66"/>
      <c r="G169" s="85"/>
      <c r="H169" s="66"/>
    </row>
    <row r="170" spans="3:8" s="84" customFormat="1">
      <c r="C170" s="66"/>
      <c r="D170" s="66"/>
      <c r="E170" s="66"/>
      <c r="F170" s="66"/>
      <c r="G170" s="85"/>
      <c r="H170" s="66"/>
    </row>
    <row r="171" spans="3:8" s="84" customFormat="1">
      <c r="C171" s="66"/>
      <c r="D171" s="66"/>
      <c r="E171" s="66"/>
      <c r="F171" s="66"/>
      <c r="G171" s="85"/>
      <c r="H171" s="66"/>
    </row>
    <row r="172" spans="3:8" s="84" customFormat="1">
      <c r="C172" s="66"/>
      <c r="D172" s="66"/>
      <c r="E172" s="66"/>
      <c r="F172" s="66"/>
      <c r="G172" s="85"/>
      <c r="H172" s="66"/>
    </row>
    <row r="173" spans="3:8" s="84" customFormat="1">
      <c r="C173" s="66"/>
      <c r="D173" s="66"/>
      <c r="E173" s="66"/>
      <c r="F173" s="66"/>
      <c r="G173" s="85"/>
      <c r="H173" s="66"/>
    </row>
    <row r="174" spans="3:8" s="84" customFormat="1">
      <c r="C174" s="66"/>
      <c r="D174" s="66"/>
      <c r="E174" s="66"/>
      <c r="F174" s="66"/>
      <c r="G174" s="85"/>
      <c r="H174" s="66"/>
    </row>
    <row r="175" spans="3:8" s="84" customFormat="1">
      <c r="C175" s="66"/>
      <c r="D175" s="66"/>
      <c r="E175" s="66"/>
      <c r="F175" s="66"/>
      <c r="G175" s="85"/>
      <c r="H175" s="66"/>
    </row>
    <row r="176" spans="3:8" s="84" customFormat="1">
      <c r="C176" s="66"/>
      <c r="D176" s="66"/>
      <c r="E176" s="66"/>
      <c r="F176" s="66"/>
      <c r="G176" s="85"/>
      <c r="H176" s="66"/>
    </row>
    <row r="177" spans="3:8" s="84" customFormat="1">
      <c r="C177" s="66"/>
      <c r="D177" s="66"/>
      <c r="E177" s="66"/>
      <c r="F177" s="66"/>
      <c r="G177" s="85"/>
      <c r="H177" s="66"/>
    </row>
    <row r="178" spans="3:8" s="84" customFormat="1">
      <c r="C178" s="66"/>
      <c r="D178" s="66"/>
      <c r="E178" s="66"/>
      <c r="F178" s="66"/>
      <c r="G178" s="85"/>
      <c r="H178" s="66"/>
    </row>
    <row r="179" spans="3:8" s="84" customFormat="1">
      <c r="C179" s="66"/>
      <c r="D179" s="66"/>
      <c r="E179" s="66"/>
      <c r="F179" s="66"/>
      <c r="G179" s="85"/>
      <c r="H179" s="66"/>
    </row>
    <row r="180" spans="3:8" s="84" customFormat="1">
      <c r="C180" s="66"/>
      <c r="D180" s="66"/>
      <c r="E180" s="66"/>
      <c r="F180" s="66"/>
      <c r="G180" s="85"/>
      <c r="H180" s="66"/>
    </row>
    <row r="181" spans="3:8" s="84" customFormat="1">
      <c r="C181" s="66"/>
      <c r="D181" s="66"/>
      <c r="E181" s="66"/>
      <c r="F181" s="66"/>
      <c r="G181" s="85"/>
      <c r="H181" s="66"/>
    </row>
    <row r="182" spans="3:8" s="84" customFormat="1">
      <c r="C182" s="66"/>
      <c r="D182" s="66"/>
      <c r="E182" s="66"/>
      <c r="F182" s="66"/>
      <c r="G182" s="85"/>
      <c r="H182" s="66"/>
    </row>
    <row r="183" spans="3:8" s="84" customFormat="1">
      <c r="C183" s="66"/>
      <c r="D183" s="66"/>
      <c r="E183" s="66"/>
      <c r="F183" s="66"/>
      <c r="G183" s="85"/>
      <c r="H183" s="66"/>
    </row>
    <row r="184" spans="3:8" s="84" customFormat="1">
      <c r="C184" s="66"/>
      <c r="D184" s="66"/>
      <c r="E184" s="66"/>
      <c r="F184" s="66"/>
      <c r="G184" s="85"/>
      <c r="H184" s="66"/>
    </row>
    <row r="185" spans="3:8" s="84" customFormat="1">
      <c r="C185" s="66"/>
      <c r="D185" s="66"/>
      <c r="E185" s="66"/>
      <c r="F185" s="66"/>
      <c r="G185" s="85"/>
      <c r="H185" s="66"/>
    </row>
    <row r="186" spans="3:8" s="84" customFormat="1">
      <c r="C186" s="66"/>
      <c r="D186" s="66"/>
      <c r="E186" s="66"/>
      <c r="F186" s="66"/>
      <c r="G186" s="85"/>
      <c r="H186" s="66"/>
    </row>
    <row r="187" spans="3:8" s="84" customFormat="1">
      <c r="C187" s="66"/>
      <c r="D187" s="66"/>
      <c r="E187" s="66"/>
      <c r="F187" s="66"/>
      <c r="G187" s="85"/>
      <c r="H187" s="66"/>
    </row>
    <row r="188" spans="3:8" s="84" customFormat="1">
      <c r="C188" s="66"/>
      <c r="D188" s="66"/>
      <c r="E188" s="66"/>
      <c r="F188" s="66"/>
      <c r="G188" s="85"/>
      <c r="H188" s="66"/>
    </row>
    <row r="189" spans="3:8" s="84" customFormat="1">
      <c r="C189" s="66"/>
      <c r="D189" s="66"/>
      <c r="E189" s="66"/>
      <c r="F189" s="66"/>
      <c r="G189" s="85"/>
      <c r="H189" s="66"/>
    </row>
    <row r="190" spans="3:8" s="84" customFormat="1">
      <c r="C190" s="66"/>
      <c r="D190" s="66"/>
      <c r="E190" s="66"/>
      <c r="F190" s="66"/>
      <c r="G190" s="85"/>
      <c r="H190" s="66"/>
    </row>
    <row r="191" spans="3:8" s="84" customFormat="1">
      <c r="C191" s="66"/>
      <c r="D191" s="66"/>
      <c r="E191" s="66"/>
      <c r="F191" s="66"/>
      <c r="G191" s="85"/>
      <c r="H191" s="66"/>
    </row>
    <row r="192" spans="3:8" s="84" customFormat="1">
      <c r="C192" s="66"/>
      <c r="D192" s="66"/>
      <c r="E192" s="66"/>
      <c r="F192" s="66"/>
      <c r="G192" s="85"/>
      <c r="H192" s="66"/>
    </row>
    <row r="193" spans="3:8" s="84" customFormat="1">
      <c r="C193" s="66"/>
      <c r="D193" s="66"/>
      <c r="E193" s="66"/>
      <c r="F193" s="66"/>
      <c r="G193" s="85"/>
      <c r="H193" s="66"/>
    </row>
    <row r="194" spans="3:8" s="84" customFormat="1">
      <c r="C194" s="66"/>
      <c r="D194" s="66"/>
      <c r="E194" s="66"/>
      <c r="F194" s="66"/>
      <c r="G194" s="85"/>
      <c r="H194" s="66"/>
    </row>
    <row r="195" spans="3:8" s="84" customFormat="1">
      <c r="C195" s="66"/>
      <c r="D195" s="66"/>
      <c r="E195" s="66"/>
      <c r="F195" s="66"/>
      <c r="G195" s="85"/>
      <c r="H195" s="66"/>
    </row>
    <row r="196" spans="3:8" s="84" customFormat="1">
      <c r="C196" s="66"/>
      <c r="D196" s="66"/>
      <c r="E196" s="66"/>
      <c r="F196" s="66"/>
      <c r="G196" s="85"/>
      <c r="H196" s="66"/>
    </row>
    <row r="197" spans="3:8" s="84" customFormat="1">
      <c r="C197" s="66"/>
      <c r="D197" s="66"/>
      <c r="E197" s="66"/>
      <c r="F197" s="66"/>
      <c r="G197" s="85"/>
      <c r="H197" s="66"/>
    </row>
    <row r="198" spans="3:8" s="84" customFormat="1">
      <c r="C198" s="66"/>
      <c r="D198" s="66"/>
      <c r="E198" s="66"/>
      <c r="F198" s="66"/>
      <c r="G198" s="85"/>
      <c r="H198" s="66"/>
    </row>
    <row r="199" spans="3:8" s="84" customFormat="1">
      <c r="C199" s="66"/>
      <c r="D199" s="66"/>
      <c r="E199" s="66"/>
      <c r="F199" s="66"/>
      <c r="G199" s="85"/>
      <c r="H199" s="66"/>
    </row>
    <row r="200" spans="3:8" s="84" customFormat="1">
      <c r="C200" s="66"/>
      <c r="D200" s="66"/>
      <c r="E200" s="66"/>
      <c r="F200" s="66"/>
      <c r="G200" s="85"/>
      <c r="H200" s="66"/>
    </row>
    <row r="201" spans="3:8" s="84" customFormat="1">
      <c r="C201" s="66"/>
      <c r="D201" s="66"/>
      <c r="E201" s="66"/>
      <c r="F201" s="66"/>
      <c r="G201" s="85"/>
      <c r="H201" s="66"/>
    </row>
    <row r="202" spans="3:8" s="84" customFormat="1">
      <c r="C202" s="66"/>
      <c r="D202" s="66"/>
      <c r="E202" s="66"/>
      <c r="F202" s="66"/>
      <c r="G202" s="85"/>
      <c r="H202" s="66"/>
    </row>
    <row r="203" spans="3:8" s="84" customFormat="1">
      <c r="C203" s="66"/>
      <c r="D203" s="66"/>
      <c r="E203" s="66"/>
      <c r="F203" s="66"/>
      <c r="G203" s="85"/>
      <c r="H203" s="66"/>
    </row>
    <row r="204" spans="3:8" s="84" customFormat="1">
      <c r="C204" s="66"/>
      <c r="D204" s="66"/>
      <c r="E204" s="66"/>
      <c r="F204" s="66"/>
      <c r="G204" s="85"/>
      <c r="H204" s="66"/>
    </row>
    <row r="205" spans="3:8" s="84" customFormat="1">
      <c r="C205" s="66"/>
      <c r="D205" s="66"/>
      <c r="E205" s="66"/>
      <c r="F205" s="66"/>
      <c r="G205" s="85"/>
      <c r="H205" s="66"/>
    </row>
    <row r="206" spans="3:8" s="84" customFormat="1">
      <c r="C206" s="66"/>
      <c r="D206" s="66"/>
      <c r="E206" s="66"/>
      <c r="F206" s="66"/>
      <c r="G206" s="85"/>
      <c r="H206" s="66"/>
    </row>
    <row r="207" spans="3:8" s="84" customFormat="1">
      <c r="C207" s="66"/>
      <c r="D207" s="66"/>
      <c r="E207" s="66"/>
      <c r="F207" s="66"/>
      <c r="G207" s="85"/>
      <c r="H207" s="66"/>
    </row>
    <row r="208" spans="3:8" s="84" customFormat="1">
      <c r="C208" s="66"/>
      <c r="D208" s="66"/>
      <c r="E208" s="66"/>
      <c r="F208" s="66"/>
      <c r="G208" s="85"/>
      <c r="H208" s="66"/>
    </row>
    <row r="209" spans="3:8" s="84" customFormat="1">
      <c r="C209" s="66"/>
      <c r="D209" s="66"/>
      <c r="E209" s="66"/>
      <c r="F209" s="66"/>
      <c r="G209" s="85"/>
      <c r="H209" s="66"/>
    </row>
    <row r="210" spans="3:8" s="84" customFormat="1">
      <c r="C210" s="66"/>
      <c r="D210" s="66"/>
      <c r="E210" s="66"/>
      <c r="F210" s="66"/>
      <c r="G210" s="85"/>
      <c r="H210" s="66"/>
    </row>
    <row r="211" spans="3:8" s="84" customFormat="1">
      <c r="C211" s="66"/>
      <c r="D211" s="66"/>
      <c r="E211" s="66"/>
      <c r="F211" s="66"/>
      <c r="G211" s="85"/>
      <c r="H211" s="66"/>
    </row>
    <row r="212" spans="3:8" s="84" customFormat="1">
      <c r="C212" s="66"/>
      <c r="D212" s="66"/>
      <c r="E212" s="66"/>
      <c r="F212" s="66"/>
      <c r="G212" s="85"/>
      <c r="H212" s="66"/>
    </row>
    <row r="213" spans="3:8" s="84" customFormat="1">
      <c r="C213" s="66"/>
      <c r="D213" s="66"/>
      <c r="E213" s="66"/>
      <c r="F213" s="66"/>
      <c r="G213" s="85"/>
      <c r="H213" s="66"/>
    </row>
    <row r="214" spans="3:8" s="84" customFormat="1">
      <c r="C214" s="66"/>
      <c r="D214" s="66"/>
      <c r="E214" s="66"/>
      <c r="F214" s="66"/>
      <c r="G214" s="85"/>
      <c r="H214" s="66"/>
    </row>
    <row r="215" spans="3:8" s="84" customFormat="1">
      <c r="C215" s="66"/>
      <c r="D215" s="66"/>
      <c r="E215" s="66"/>
      <c r="F215" s="66"/>
      <c r="G215" s="85"/>
      <c r="H215" s="66"/>
    </row>
    <row r="216" spans="3:8" s="84" customFormat="1">
      <c r="C216" s="66"/>
      <c r="D216" s="66"/>
      <c r="E216" s="66"/>
      <c r="F216" s="66"/>
      <c r="G216" s="85"/>
      <c r="H216" s="66"/>
    </row>
    <row r="217" spans="3:8" s="84" customFormat="1">
      <c r="C217" s="66"/>
      <c r="D217" s="66"/>
      <c r="E217" s="66"/>
      <c r="F217" s="66"/>
      <c r="G217" s="85"/>
      <c r="H217" s="66"/>
    </row>
    <row r="218" spans="3:8" s="84" customFormat="1">
      <c r="C218" s="66"/>
      <c r="D218" s="66"/>
      <c r="E218" s="66"/>
      <c r="F218" s="66"/>
      <c r="G218" s="85"/>
      <c r="H218" s="66"/>
    </row>
    <row r="219" spans="3:8" s="84" customFormat="1">
      <c r="C219" s="66"/>
      <c r="D219" s="66"/>
      <c r="E219" s="66"/>
      <c r="F219" s="66"/>
      <c r="G219" s="85"/>
      <c r="H219" s="66"/>
    </row>
    <row r="220" spans="3:8" s="84" customFormat="1">
      <c r="C220" s="66"/>
      <c r="D220" s="66"/>
      <c r="E220" s="66"/>
      <c r="F220" s="66"/>
      <c r="G220" s="85"/>
      <c r="H220" s="66"/>
    </row>
    <row r="221" spans="3:8" s="84" customFormat="1">
      <c r="C221" s="66"/>
      <c r="D221" s="66"/>
      <c r="E221" s="66"/>
      <c r="F221" s="66"/>
      <c r="G221" s="85"/>
      <c r="H221" s="66"/>
    </row>
    <row r="222" spans="3:8" s="84" customFormat="1">
      <c r="C222" s="66"/>
      <c r="D222" s="66"/>
      <c r="E222" s="66"/>
      <c r="F222" s="66"/>
      <c r="G222" s="85"/>
      <c r="H222" s="66"/>
    </row>
    <row r="223" spans="3:8" s="84" customFormat="1">
      <c r="C223" s="66"/>
      <c r="D223" s="66"/>
      <c r="E223" s="66"/>
      <c r="F223" s="66"/>
      <c r="G223" s="85"/>
      <c r="H223" s="66"/>
    </row>
    <row r="224" spans="3:8" s="84" customFormat="1">
      <c r="C224" s="66"/>
      <c r="D224" s="66"/>
      <c r="E224" s="66"/>
      <c r="F224" s="66"/>
      <c r="G224" s="85"/>
      <c r="H224" s="66"/>
    </row>
    <row r="225" spans="3:8" s="84" customFormat="1">
      <c r="C225" s="66"/>
      <c r="D225" s="66"/>
      <c r="E225" s="66"/>
      <c r="F225" s="66"/>
      <c r="G225" s="85"/>
      <c r="H225" s="66"/>
    </row>
    <row r="226" spans="3:8" s="84" customFormat="1">
      <c r="C226" s="66"/>
      <c r="D226" s="66"/>
      <c r="E226" s="66"/>
      <c r="F226" s="66"/>
      <c r="G226" s="85"/>
      <c r="H226" s="66"/>
    </row>
    <row r="227" spans="3:8" s="84" customFormat="1">
      <c r="C227" s="66"/>
      <c r="D227" s="66"/>
      <c r="E227" s="66"/>
      <c r="F227" s="66"/>
      <c r="G227" s="85"/>
      <c r="H227" s="66"/>
    </row>
    <row r="228" spans="3:8" s="84" customFormat="1">
      <c r="C228" s="66"/>
      <c r="D228" s="66"/>
      <c r="E228" s="66"/>
      <c r="F228" s="66"/>
      <c r="G228" s="85"/>
      <c r="H228" s="66"/>
    </row>
    <row r="229" spans="3:8" s="84" customFormat="1">
      <c r="C229" s="66"/>
      <c r="D229" s="66"/>
      <c r="E229" s="66"/>
      <c r="F229" s="66"/>
      <c r="G229" s="85"/>
      <c r="H229" s="66"/>
    </row>
    <row r="230" spans="3:8" s="84" customFormat="1">
      <c r="C230" s="66"/>
      <c r="D230" s="66"/>
      <c r="E230" s="66"/>
      <c r="F230" s="66"/>
      <c r="G230" s="85"/>
      <c r="H230" s="66"/>
    </row>
    <row r="231" spans="3:8" s="84" customFormat="1">
      <c r="C231" s="66"/>
      <c r="D231" s="66"/>
      <c r="E231" s="66"/>
      <c r="F231" s="66"/>
      <c r="G231" s="85"/>
      <c r="H231" s="66"/>
    </row>
    <row r="232" spans="3:8" s="84" customFormat="1">
      <c r="C232" s="66"/>
      <c r="D232" s="66"/>
      <c r="E232" s="66"/>
      <c r="F232" s="66"/>
      <c r="G232" s="85"/>
      <c r="H232" s="66"/>
    </row>
    <row r="233" spans="3:8" s="84" customFormat="1">
      <c r="C233" s="66"/>
      <c r="D233" s="66"/>
      <c r="E233" s="66"/>
      <c r="F233" s="66"/>
      <c r="G233" s="85"/>
      <c r="H233" s="66"/>
    </row>
    <row r="234" spans="3:8" s="84" customFormat="1">
      <c r="C234" s="66"/>
      <c r="D234" s="66"/>
      <c r="E234" s="66"/>
      <c r="F234" s="66"/>
      <c r="G234" s="85"/>
      <c r="H234" s="66"/>
    </row>
    <row r="235" spans="3:8" s="84" customFormat="1">
      <c r="C235" s="66"/>
      <c r="D235" s="66"/>
      <c r="E235" s="66"/>
      <c r="F235" s="66"/>
      <c r="G235" s="85"/>
      <c r="H235" s="66"/>
    </row>
    <row r="236" spans="3:8" s="84" customFormat="1">
      <c r="C236" s="66"/>
      <c r="D236" s="66"/>
      <c r="E236" s="66"/>
      <c r="F236" s="66"/>
      <c r="G236" s="85"/>
      <c r="H236" s="66"/>
    </row>
    <row r="237" spans="3:8" s="84" customFormat="1">
      <c r="C237" s="66"/>
      <c r="D237" s="66"/>
      <c r="E237" s="66"/>
      <c r="F237" s="66"/>
      <c r="G237" s="85"/>
      <c r="H237" s="66"/>
    </row>
    <row r="238" spans="3:8" s="84" customFormat="1">
      <c r="C238" s="66"/>
      <c r="D238" s="66"/>
      <c r="E238" s="66"/>
      <c r="F238" s="66"/>
      <c r="G238" s="85"/>
      <c r="H238" s="66"/>
    </row>
    <row r="239" spans="3:8" s="84" customFormat="1">
      <c r="C239" s="66"/>
      <c r="D239" s="66"/>
      <c r="E239" s="66"/>
      <c r="F239" s="66"/>
      <c r="G239" s="85"/>
      <c r="H239" s="66"/>
    </row>
    <row r="240" spans="3:8" s="84" customFormat="1">
      <c r="C240" s="66"/>
      <c r="D240" s="66"/>
      <c r="E240" s="66"/>
      <c r="F240" s="66"/>
      <c r="G240" s="85"/>
      <c r="H240" s="66"/>
    </row>
    <row r="241" spans="3:8" s="84" customFormat="1">
      <c r="C241" s="66"/>
      <c r="D241" s="66"/>
      <c r="E241" s="66"/>
      <c r="F241" s="66"/>
      <c r="G241" s="85"/>
      <c r="H241" s="66"/>
    </row>
    <row r="242" spans="3:8" s="84" customFormat="1">
      <c r="C242" s="66"/>
      <c r="D242" s="66"/>
      <c r="E242" s="66"/>
      <c r="F242" s="66"/>
      <c r="G242" s="85"/>
      <c r="H242" s="66"/>
    </row>
    <row r="243" spans="3:8" s="84" customFormat="1">
      <c r="C243" s="66"/>
      <c r="D243" s="66"/>
      <c r="E243" s="66"/>
      <c r="F243" s="66"/>
      <c r="G243" s="85"/>
      <c r="H243" s="66"/>
    </row>
    <row r="244" spans="3:8" s="84" customFormat="1">
      <c r="C244" s="66"/>
      <c r="D244" s="66"/>
      <c r="E244" s="66"/>
      <c r="F244" s="66"/>
      <c r="G244" s="85"/>
      <c r="H244" s="66"/>
    </row>
    <row r="245" spans="3:8" s="84" customFormat="1">
      <c r="C245" s="66"/>
      <c r="D245" s="66"/>
      <c r="E245" s="66"/>
      <c r="F245" s="66"/>
      <c r="G245" s="85"/>
      <c r="H245" s="66"/>
    </row>
    <row r="246" spans="3:8" s="84" customFormat="1">
      <c r="C246" s="66"/>
      <c r="D246" s="66"/>
      <c r="E246" s="66"/>
      <c r="F246" s="66"/>
      <c r="G246" s="85"/>
      <c r="H246" s="66"/>
    </row>
    <row r="247" spans="3:8" s="84" customFormat="1">
      <c r="C247" s="66"/>
      <c r="D247" s="66"/>
      <c r="E247" s="66"/>
      <c r="F247" s="66"/>
      <c r="G247" s="85"/>
      <c r="H247" s="66"/>
    </row>
    <row r="248" spans="3:8" s="84" customFormat="1">
      <c r="C248" s="66"/>
      <c r="D248" s="66"/>
      <c r="E248" s="66"/>
      <c r="F248" s="66"/>
      <c r="G248" s="85"/>
      <c r="H248" s="66"/>
    </row>
    <row r="249" spans="3:8" s="84" customFormat="1">
      <c r="C249" s="66"/>
      <c r="D249" s="66"/>
      <c r="E249" s="66"/>
      <c r="F249" s="66"/>
      <c r="G249" s="85"/>
      <c r="H249" s="66"/>
    </row>
    <row r="250" spans="3:8" s="84" customFormat="1">
      <c r="C250" s="66"/>
      <c r="D250" s="66"/>
      <c r="E250" s="66"/>
      <c r="F250" s="66"/>
      <c r="G250" s="85"/>
      <c r="H250" s="66"/>
    </row>
    <row r="251" spans="3:8" s="84" customFormat="1">
      <c r="C251" s="66"/>
      <c r="D251" s="66"/>
      <c r="E251" s="66"/>
      <c r="F251" s="66"/>
      <c r="G251" s="85"/>
      <c r="H251" s="66"/>
    </row>
    <row r="252" spans="3:8" s="84" customFormat="1">
      <c r="C252" s="66"/>
      <c r="D252" s="66"/>
      <c r="E252" s="66"/>
      <c r="F252" s="66"/>
      <c r="G252" s="85"/>
      <c r="H252" s="66"/>
    </row>
    <row r="253" spans="3:8" s="84" customFormat="1">
      <c r="C253" s="66"/>
      <c r="D253" s="66"/>
      <c r="E253" s="66"/>
      <c r="F253" s="66"/>
      <c r="G253" s="85"/>
      <c r="H253" s="66"/>
    </row>
    <row r="254" spans="3:8" s="84" customFormat="1">
      <c r="C254" s="66"/>
      <c r="D254" s="66"/>
      <c r="E254" s="66"/>
      <c r="F254" s="66"/>
      <c r="G254" s="85"/>
      <c r="H254" s="66"/>
    </row>
    <row r="255" spans="3:8" s="84" customFormat="1">
      <c r="C255" s="66"/>
      <c r="D255" s="66"/>
      <c r="E255" s="66"/>
      <c r="F255" s="66"/>
      <c r="G255" s="85"/>
      <c r="H255" s="66"/>
    </row>
    <row r="256" spans="3:8" s="84" customFormat="1">
      <c r="C256" s="66"/>
      <c r="D256" s="66"/>
      <c r="E256" s="66"/>
      <c r="F256" s="66"/>
      <c r="G256" s="85"/>
      <c r="H256" s="66"/>
    </row>
    <row r="257" spans="3:8" s="84" customFormat="1">
      <c r="C257" s="66"/>
      <c r="D257" s="66"/>
      <c r="E257" s="66"/>
      <c r="F257" s="66"/>
      <c r="G257" s="85"/>
      <c r="H257" s="66"/>
    </row>
    <row r="258" spans="3:8" s="84" customFormat="1">
      <c r="C258" s="66"/>
      <c r="D258" s="66"/>
      <c r="E258" s="66"/>
      <c r="F258" s="66"/>
      <c r="G258" s="85"/>
      <c r="H258" s="66"/>
    </row>
    <row r="259" spans="3:8" s="84" customFormat="1">
      <c r="C259" s="66"/>
      <c r="D259" s="66"/>
      <c r="E259" s="66"/>
      <c r="F259" s="66"/>
      <c r="G259" s="85"/>
      <c r="H259" s="66"/>
    </row>
    <row r="260" spans="3:8" s="84" customFormat="1">
      <c r="C260" s="66"/>
      <c r="D260" s="66"/>
      <c r="E260" s="66"/>
      <c r="F260" s="66"/>
      <c r="G260" s="85"/>
      <c r="H260" s="66"/>
    </row>
    <row r="261" spans="3:8" s="84" customFormat="1">
      <c r="C261" s="66"/>
      <c r="D261" s="66"/>
      <c r="E261" s="66"/>
      <c r="F261" s="66"/>
      <c r="G261" s="85"/>
      <c r="H261" s="66"/>
    </row>
    <row r="262" spans="3:8" s="84" customFormat="1">
      <c r="C262" s="66"/>
      <c r="D262" s="66"/>
      <c r="E262" s="66"/>
      <c r="F262" s="66"/>
      <c r="G262" s="85"/>
      <c r="H262" s="66"/>
    </row>
    <row r="263" spans="3:8" s="84" customFormat="1">
      <c r="C263" s="66"/>
      <c r="D263" s="66"/>
      <c r="E263" s="66"/>
      <c r="F263" s="66"/>
      <c r="G263" s="85"/>
      <c r="H263" s="66"/>
    </row>
    <row r="264" spans="3:8" s="84" customFormat="1">
      <c r="C264" s="66"/>
      <c r="D264" s="66"/>
      <c r="E264" s="66"/>
      <c r="F264" s="66"/>
      <c r="G264" s="85"/>
      <c r="H264" s="66"/>
    </row>
    <row r="265" spans="3:8" s="84" customFormat="1">
      <c r="C265" s="66"/>
      <c r="D265" s="66"/>
      <c r="E265" s="66"/>
      <c r="F265" s="66"/>
      <c r="G265" s="85"/>
      <c r="H265" s="66"/>
    </row>
    <row r="266" spans="3:8" s="84" customFormat="1">
      <c r="C266" s="66"/>
      <c r="D266" s="66"/>
      <c r="E266" s="66"/>
      <c r="F266" s="66"/>
      <c r="G266" s="85"/>
      <c r="H266" s="66"/>
    </row>
    <row r="267" spans="3:8" s="84" customFormat="1">
      <c r="C267" s="66"/>
      <c r="D267" s="66"/>
      <c r="E267" s="66"/>
      <c r="F267" s="66"/>
      <c r="G267" s="85"/>
      <c r="H267" s="66"/>
    </row>
    <row r="268" spans="3:8" s="84" customFormat="1">
      <c r="C268" s="66"/>
      <c r="D268" s="66"/>
      <c r="E268" s="66"/>
      <c r="F268" s="66"/>
      <c r="G268" s="85"/>
      <c r="H268" s="66"/>
    </row>
    <row r="269" spans="3:8" s="84" customFormat="1">
      <c r="C269" s="66"/>
      <c r="D269" s="66"/>
      <c r="E269" s="66"/>
      <c r="F269" s="66"/>
      <c r="G269" s="85"/>
      <c r="H269" s="66"/>
    </row>
    <row r="270" spans="3:8" s="84" customFormat="1">
      <c r="C270" s="66"/>
      <c r="D270" s="66"/>
      <c r="E270" s="66"/>
      <c r="F270" s="66"/>
      <c r="G270" s="85"/>
      <c r="H270" s="66"/>
    </row>
    <row r="271" spans="3:8" s="84" customFormat="1">
      <c r="C271" s="66"/>
      <c r="D271" s="66"/>
      <c r="E271" s="66"/>
      <c r="F271" s="66"/>
      <c r="G271" s="85"/>
      <c r="H271" s="66"/>
    </row>
    <row r="272" spans="3:8" s="84" customFormat="1">
      <c r="C272" s="66"/>
      <c r="D272" s="66"/>
      <c r="E272" s="66"/>
      <c r="F272" s="66"/>
      <c r="G272" s="85"/>
      <c r="H272" s="66"/>
    </row>
    <row r="273" spans="3:8" s="84" customFormat="1">
      <c r="C273" s="66"/>
      <c r="D273" s="66"/>
      <c r="E273" s="66"/>
      <c r="F273" s="66"/>
      <c r="G273" s="85"/>
      <c r="H273" s="66"/>
    </row>
    <row r="274" spans="3:8" s="84" customFormat="1">
      <c r="C274" s="66"/>
      <c r="D274" s="66"/>
      <c r="E274" s="66"/>
      <c r="F274" s="66"/>
      <c r="G274" s="85"/>
      <c r="H274" s="66"/>
    </row>
    <row r="275" spans="3:8" s="84" customFormat="1">
      <c r="C275" s="66"/>
      <c r="D275" s="66"/>
      <c r="E275" s="66"/>
      <c r="F275" s="66"/>
      <c r="G275" s="85"/>
      <c r="H275" s="66"/>
    </row>
    <row r="276" spans="3:8" s="84" customFormat="1">
      <c r="C276" s="66"/>
      <c r="D276" s="66"/>
      <c r="E276" s="66"/>
      <c r="F276" s="66"/>
      <c r="G276" s="85"/>
      <c r="H276" s="66"/>
    </row>
    <row r="277" spans="3:8" s="84" customFormat="1">
      <c r="C277" s="66"/>
      <c r="D277" s="66"/>
      <c r="E277" s="66"/>
      <c r="F277" s="66"/>
      <c r="G277" s="85"/>
      <c r="H277" s="66"/>
    </row>
    <row r="278" spans="3:8" s="84" customFormat="1">
      <c r="C278" s="66"/>
      <c r="D278" s="66"/>
      <c r="E278" s="66"/>
      <c r="F278" s="66"/>
      <c r="G278" s="85"/>
      <c r="H278" s="66"/>
    </row>
    <row r="279" spans="3:8" s="84" customFormat="1">
      <c r="C279" s="66"/>
      <c r="D279" s="66"/>
      <c r="E279" s="66"/>
      <c r="F279" s="66"/>
      <c r="G279" s="85"/>
      <c r="H279" s="66"/>
    </row>
    <row r="280" spans="3:8" s="84" customFormat="1">
      <c r="C280" s="66"/>
      <c r="D280" s="66"/>
      <c r="E280" s="66"/>
      <c r="F280" s="66"/>
      <c r="G280" s="85"/>
      <c r="H280" s="66"/>
    </row>
    <row r="281" spans="3:8" s="84" customFormat="1">
      <c r="C281" s="66"/>
      <c r="D281" s="66"/>
      <c r="E281" s="66"/>
      <c r="F281" s="66"/>
      <c r="G281" s="85"/>
      <c r="H281" s="66"/>
    </row>
    <row r="282" spans="3:8" s="84" customFormat="1">
      <c r="C282" s="66"/>
      <c r="D282" s="66"/>
      <c r="E282" s="66"/>
      <c r="F282" s="66"/>
      <c r="G282" s="85"/>
      <c r="H282" s="66"/>
    </row>
    <row r="283" spans="3:8" s="84" customFormat="1">
      <c r="C283" s="66"/>
      <c r="D283" s="66"/>
      <c r="E283" s="66"/>
      <c r="F283" s="66"/>
      <c r="G283" s="85"/>
      <c r="H283" s="66"/>
    </row>
    <row r="284" spans="3:8" s="84" customFormat="1">
      <c r="C284" s="66"/>
      <c r="D284" s="66"/>
      <c r="E284" s="66"/>
      <c r="F284" s="66"/>
      <c r="G284" s="85"/>
      <c r="H284" s="66"/>
    </row>
    <row r="285" spans="3:8" s="84" customFormat="1">
      <c r="C285" s="66"/>
      <c r="D285" s="66"/>
      <c r="E285" s="66"/>
      <c r="F285" s="66"/>
      <c r="G285" s="85"/>
      <c r="H285" s="66"/>
    </row>
    <row r="286" spans="3:8" s="84" customFormat="1">
      <c r="C286" s="66"/>
      <c r="D286" s="66"/>
      <c r="E286" s="66"/>
      <c r="F286" s="66"/>
      <c r="G286" s="85"/>
      <c r="H286" s="66"/>
    </row>
    <row r="287" spans="3:8" s="84" customFormat="1">
      <c r="C287" s="66"/>
      <c r="D287" s="66"/>
      <c r="E287" s="66"/>
      <c r="F287" s="66"/>
      <c r="G287" s="85"/>
      <c r="H287" s="66"/>
    </row>
    <row r="288" spans="3:8" s="84" customFormat="1">
      <c r="C288" s="66"/>
      <c r="D288" s="66"/>
      <c r="E288" s="66"/>
      <c r="F288" s="66"/>
      <c r="G288" s="85"/>
      <c r="H288" s="66"/>
    </row>
    <row r="289" spans="3:8" s="84" customFormat="1">
      <c r="C289" s="66"/>
      <c r="D289" s="66"/>
      <c r="E289" s="66"/>
      <c r="F289" s="66"/>
      <c r="G289" s="85"/>
      <c r="H289" s="66"/>
    </row>
    <row r="290" spans="3:8" s="84" customFormat="1">
      <c r="C290" s="66"/>
      <c r="D290" s="66"/>
      <c r="E290" s="66"/>
      <c r="F290" s="66"/>
      <c r="G290" s="85"/>
      <c r="H290" s="66"/>
    </row>
    <row r="291" spans="3:8" s="84" customFormat="1">
      <c r="C291" s="66"/>
      <c r="D291" s="66"/>
      <c r="E291" s="66"/>
      <c r="F291" s="66"/>
      <c r="G291" s="85"/>
      <c r="H291" s="66"/>
    </row>
    <row r="292" spans="3:8" s="84" customFormat="1">
      <c r="C292" s="66"/>
      <c r="D292" s="66"/>
      <c r="E292" s="66"/>
      <c r="F292" s="66"/>
      <c r="G292" s="85"/>
      <c r="H292" s="66"/>
    </row>
    <row r="293" spans="3:8" s="84" customFormat="1">
      <c r="C293" s="66"/>
      <c r="D293" s="66"/>
      <c r="E293" s="66"/>
      <c r="F293" s="66"/>
      <c r="G293" s="85"/>
      <c r="H293" s="66"/>
    </row>
    <row r="294" spans="3:8" s="84" customFormat="1">
      <c r="C294" s="66"/>
      <c r="D294" s="66"/>
      <c r="E294" s="66"/>
      <c r="F294" s="66"/>
      <c r="G294" s="85"/>
      <c r="H294" s="66"/>
    </row>
    <row r="295" spans="3:8" s="84" customFormat="1">
      <c r="C295" s="66"/>
      <c r="D295" s="66"/>
      <c r="E295" s="66"/>
      <c r="F295" s="66"/>
      <c r="G295" s="85"/>
      <c r="H295" s="66"/>
    </row>
    <row r="296" spans="3:8" s="84" customFormat="1">
      <c r="C296" s="66"/>
      <c r="D296" s="66"/>
      <c r="E296" s="66"/>
      <c r="F296" s="66"/>
      <c r="G296" s="85"/>
      <c r="H296" s="66"/>
    </row>
    <row r="297" spans="3:8" s="84" customFormat="1">
      <c r="C297" s="66"/>
      <c r="D297" s="66"/>
      <c r="E297" s="66"/>
      <c r="F297" s="66"/>
      <c r="G297" s="85"/>
      <c r="H297" s="66"/>
    </row>
    <row r="298" spans="3:8" s="84" customFormat="1">
      <c r="C298" s="66"/>
      <c r="D298" s="66"/>
      <c r="E298" s="66"/>
      <c r="F298" s="66"/>
      <c r="G298" s="85"/>
      <c r="H298" s="66"/>
    </row>
  </sheetData>
  <mergeCells count="9">
    <mergeCell ref="A1:K1"/>
    <mergeCell ref="A9:A13"/>
    <mergeCell ref="B9:B13"/>
    <mergeCell ref="C9:C13"/>
    <mergeCell ref="I9:K9"/>
    <mergeCell ref="I10:K10"/>
    <mergeCell ref="I11:K11"/>
    <mergeCell ref="I12:I13"/>
    <mergeCell ref="J12:J13"/>
  </mergeCells>
  <printOptions horizontalCentered="1"/>
  <pageMargins left="3.9370078740157501E-2" right="3.9370078740157501E-2" top="0.91" bottom="0.35433070866141703" header="0.99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302"/>
  <sheetViews>
    <sheetView topLeftCell="A52" workbookViewId="0">
      <selection activeCell="C61" sqref="C61"/>
    </sheetView>
  </sheetViews>
  <sheetFormatPr defaultRowHeight="21"/>
  <cols>
    <col min="1" max="3" width="9" style="6"/>
    <col min="4" max="4" width="18.625" style="6" customWidth="1"/>
    <col min="5" max="7" width="9.125" style="6"/>
    <col min="8" max="8" width="10.375" style="6" customWidth="1"/>
    <col min="9" max="9" width="14.25" style="6" customWidth="1"/>
    <col min="10" max="16384" width="9" style="6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tr">
        <f>บท1.1!A3</f>
        <v>สำนักสถาบันคชบาลแห่งชาติ ในพระอุปถัมภ์ฯ</v>
      </c>
    </row>
    <row r="5" spans="1:10">
      <c r="A5" s="6" t="str">
        <f>บท1.1!A4</f>
        <v>งานบริหารทั่วไป</v>
      </c>
      <c r="J5" s="13"/>
    </row>
    <row r="6" spans="1:10">
      <c r="A6" s="6" t="str">
        <f>บท1.1!A5</f>
        <v xml:space="preserve">ผู้ให้ข้อมูล  นายสุรชัย  ปานรัตน์ </v>
      </c>
      <c r="J6" s="14"/>
    </row>
    <row r="7" spans="1:10" s="4" customFormat="1"/>
    <row r="8" spans="1:10" s="4" customFormat="1">
      <c r="A8" s="50" t="s">
        <v>1</v>
      </c>
      <c r="B8" s="51"/>
      <c r="C8" s="51"/>
      <c r="D8" s="51"/>
      <c r="E8" s="51"/>
      <c r="F8" s="51"/>
      <c r="G8" s="51"/>
      <c r="H8" s="52"/>
      <c r="I8" s="48"/>
      <c r="J8" s="48"/>
    </row>
    <row r="9" spans="1:10" s="4" customFormat="1">
      <c r="A9" s="47" t="s">
        <v>29</v>
      </c>
      <c r="B9" s="48"/>
      <c r="C9" s="48"/>
      <c r="D9" s="48"/>
      <c r="E9" s="48"/>
      <c r="F9" s="48"/>
      <c r="G9" s="48"/>
      <c r="H9" s="49"/>
      <c r="I9" s="48"/>
      <c r="J9" s="48"/>
    </row>
    <row r="10" spans="1:10" s="4" customFormat="1">
      <c r="A10" s="47"/>
      <c r="B10" s="48"/>
      <c r="C10" s="48"/>
      <c r="D10" s="48"/>
      <c r="E10" s="48"/>
      <c r="F10" s="48"/>
      <c r="G10" s="48"/>
      <c r="H10" s="49"/>
      <c r="I10" s="48"/>
      <c r="J10" s="48"/>
    </row>
    <row r="11" spans="1:10" s="4" customFormat="1">
      <c r="A11" s="47" t="s">
        <v>4</v>
      </c>
      <c r="B11" s="48"/>
      <c r="C11" s="48"/>
      <c r="D11" s="48"/>
      <c r="E11" s="48"/>
      <c r="F11" s="48"/>
      <c r="G11" s="48"/>
      <c r="H11" s="49"/>
      <c r="I11" s="48"/>
      <c r="J11" s="48"/>
    </row>
    <row r="12" spans="1:10" s="4" customFormat="1">
      <c r="A12" s="47" t="s">
        <v>41</v>
      </c>
      <c r="B12" s="48"/>
      <c r="C12" s="48"/>
      <c r="D12" s="48"/>
      <c r="E12" s="48"/>
      <c r="F12" s="48"/>
      <c r="G12" s="48"/>
      <c r="H12" s="49"/>
      <c r="I12" s="48"/>
      <c r="J12" s="48"/>
    </row>
    <row r="13" spans="1:10" s="4" customFormat="1">
      <c r="A13" s="53"/>
      <c r="B13" s="54"/>
      <c r="C13" s="54"/>
      <c r="D13" s="54"/>
      <c r="E13" s="54"/>
      <c r="F13" s="54"/>
      <c r="G13" s="54"/>
      <c r="H13" s="55"/>
      <c r="I13" s="48"/>
      <c r="J13" s="48"/>
    </row>
    <row r="14" spans="1:10" s="4" customFormat="1">
      <c r="A14" s="48"/>
      <c r="B14" s="48"/>
      <c r="C14" s="48"/>
      <c r="D14" s="48"/>
      <c r="E14" s="48"/>
      <c r="F14" s="48"/>
      <c r="G14" s="48"/>
      <c r="H14" s="48"/>
      <c r="I14" s="48"/>
      <c r="J14" s="48"/>
    </row>
    <row r="15" spans="1:10" s="4" customFormat="1">
      <c r="A15" s="50" t="s">
        <v>3</v>
      </c>
      <c r="B15" s="51"/>
      <c r="C15" s="51"/>
      <c r="D15" s="51"/>
      <c r="E15" s="51"/>
      <c r="F15" s="51"/>
      <c r="G15" s="51"/>
      <c r="H15" s="52"/>
      <c r="I15" s="48"/>
      <c r="J15" s="48"/>
    </row>
    <row r="16" spans="1:10" s="4" customFormat="1">
      <c r="A16" s="60" t="s">
        <v>124</v>
      </c>
      <c r="B16" s="58"/>
      <c r="C16" s="58"/>
      <c r="D16" s="58"/>
      <c r="E16" s="58"/>
      <c r="F16" s="58"/>
      <c r="G16" s="58"/>
      <c r="H16" s="49"/>
      <c r="I16" s="48"/>
      <c r="J16" s="48"/>
    </row>
    <row r="17" spans="1:10" s="4" customFormat="1">
      <c r="A17" s="60" t="s">
        <v>125</v>
      </c>
      <c r="B17" s="58"/>
      <c r="C17" s="58"/>
      <c r="D17" s="58"/>
      <c r="E17" s="58"/>
      <c r="F17" s="58"/>
      <c r="G17" s="58"/>
      <c r="H17" s="49"/>
      <c r="I17" s="48"/>
      <c r="J17" s="48"/>
    </row>
    <row r="18" spans="1:10" s="4" customFormat="1">
      <c r="A18" s="61" t="s">
        <v>126</v>
      </c>
      <c r="B18" s="58"/>
      <c r="C18" s="58"/>
      <c r="D18" s="58"/>
      <c r="E18" s="58"/>
      <c r="F18" s="58"/>
      <c r="G18" s="58"/>
      <c r="H18" s="49"/>
      <c r="I18" s="48"/>
      <c r="J18" s="48"/>
    </row>
    <row r="19" spans="1:10" s="4" customFormat="1">
      <c r="A19" s="61" t="s">
        <v>45</v>
      </c>
      <c r="B19" s="58"/>
      <c r="C19" s="58"/>
      <c r="D19" s="58"/>
      <c r="E19" s="58"/>
      <c r="F19" s="58"/>
      <c r="G19" s="58"/>
      <c r="H19" s="49"/>
      <c r="I19" s="48"/>
      <c r="J19" s="48"/>
    </row>
    <row r="20" spans="1:10" s="4" customFormat="1">
      <c r="A20" s="60" t="s">
        <v>127</v>
      </c>
      <c r="B20" s="58"/>
      <c r="C20" s="58"/>
      <c r="D20" s="58"/>
      <c r="E20" s="58"/>
      <c r="F20" s="58"/>
      <c r="G20" s="58"/>
      <c r="H20" s="49"/>
      <c r="I20" s="48"/>
      <c r="J20" s="48"/>
    </row>
    <row r="21" spans="1:10" s="4" customFormat="1">
      <c r="A21" s="60" t="s">
        <v>56</v>
      </c>
      <c r="B21" s="58"/>
      <c r="C21" s="58"/>
      <c r="D21" s="58"/>
      <c r="E21" s="58"/>
      <c r="F21" s="58"/>
      <c r="G21" s="58"/>
      <c r="H21" s="49"/>
      <c r="I21" s="48"/>
      <c r="J21" s="48"/>
    </row>
    <row r="22" spans="1:10" s="4" customFormat="1">
      <c r="A22" s="60" t="s">
        <v>57</v>
      </c>
      <c r="B22" s="58"/>
      <c r="C22" s="58"/>
      <c r="D22" s="58"/>
      <c r="E22" s="58"/>
      <c r="F22" s="58"/>
      <c r="G22" s="58"/>
      <c r="H22" s="49"/>
      <c r="I22" s="48"/>
      <c r="J22" s="48"/>
    </row>
    <row r="23" spans="1:10" s="4" customFormat="1">
      <c r="A23" s="60" t="s">
        <v>128</v>
      </c>
      <c r="B23" s="58"/>
      <c r="C23" s="58"/>
      <c r="D23" s="58"/>
      <c r="E23" s="58"/>
      <c r="F23" s="58"/>
      <c r="G23" s="58"/>
      <c r="H23" s="49"/>
      <c r="I23" s="48"/>
      <c r="J23" s="48"/>
    </row>
    <row r="24" spans="1:10" s="4" customFormat="1">
      <c r="A24" s="60" t="s">
        <v>129</v>
      </c>
      <c r="B24" s="58"/>
      <c r="C24" s="58"/>
      <c r="D24" s="58"/>
      <c r="E24" s="58"/>
      <c r="F24" s="58"/>
      <c r="G24" s="58"/>
      <c r="H24" s="49"/>
      <c r="I24" s="48"/>
      <c r="J24" s="48"/>
    </row>
    <row r="25" spans="1:10" s="4" customFormat="1">
      <c r="A25" s="60" t="s">
        <v>130</v>
      </c>
      <c r="B25" s="58"/>
      <c r="C25" s="58"/>
      <c r="D25" s="58"/>
      <c r="E25" s="58"/>
      <c r="F25" s="58"/>
      <c r="G25" s="58"/>
      <c r="H25" s="49"/>
      <c r="I25" s="48"/>
      <c r="J25" s="48"/>
    </row>
    <row r="26" spans="1:10" s="4" customFormat="1">
      <c r="A26" s="60" t="s">
        <v>131</v>
      </c>
      <c r="B26" s="58"/>
      <c r="C26" s="58"/>
      <c r="D26" s="58"/>
      <c r="E26" s="58"/>
      <c r="F26" s="58"/>
      <c r="G26" s="58"/>
      <c r="H26" s="49"/>
      <c r="I26" s="48"/>
      <c r="J26" s="48"/>
    </row>
    <row r="27" spans="1:10" s="4" customFormat="1">
      <c r="A27" s="61" t="s">
        <v>132</v>
      </c>
      <c r="B27" s="58"/>
      <c r="C27" s="58"/>
      <c r="D27" s="58"/>
      <c r="E27" s="58"/>
      <c r="F27" s="58"/>
      <c r="G27" s="58"/>
      <c r="H27" s="49"/>
      <c r="I27" s="48"/>
      <c r="J27" s="48"/>
    </row>
    <row r="28" spans="1:10" s="4" customFormat="1">
      <c r="A28" s="57" t="s">
        <v>133</v>
      </c>
      <c r="B28" s="58"/>
      <c r="C28" s="58"/>
      <c r="D28" s="58"/>
      <c r="E28" s="58"/>
      <c r="F28" s="58"/>
      <c r="G28" s="58"/>
      <c r="H28" s="49"/>
      <c r="I28" s="48"/>
      <c r="J28" s="48"/>
    </row>
    <row r="29" spans="1:10" s="4" customFormat="1">
      <c r="A29" s="57" t="s">
        <v>134</v>
      </c>
      <c r="B29" s="58"/>
      <c r="C29" s="58"/>
      <c r="D29" s="58"/>
      <c r="E29" s="58"/>
      <c r="F29" s="58"/>
      <c r="G29" s="58"/>
      <c r="H29" s="49"/>
      <c r="I29" s="48"/>
      <c r="J29" s="48"/>
    </row>
    <row r="30" spans="1:10" s="4" customFormat="1">
      <c r="A30" s="57" t="s">
        <v>135</v>
      </c>
      <c r="B30" s="58"/>
      <c r="C30" s="58"/>
      <c r="D30" s="58"/>
      <c r="E30" s="58"/>
      <c r="F30" s="58"/>
      <c r="G30" s="58"/>
      <c r="H30" s="49"/>
      <c r="I30" s="48"/>
      <c r="J30" s="48"/>
    </row>
    <row r="31" spans="1:10" s="4" customFormat="1">
      <c r="A31" s="57" t="s">
        <v>136</v>
      </c>
      <c r="B31" s="58"/>
      <c r="C31" s="58"/>
      <c r="D31" s="58"/>
      <c r="E31" s="58"/>
      <c r="F31" s="58"/>
      <c r="G31" s="58"/>
      <c r="H31" s="49"/>
      <c r="I31" s="48"/>
      <c r="J31" s="48"/>
    </row>
    <row r="32" spans="1:10" s="4" customFormat="1">
      <c r="A32" s="57" t="s">
        <v>137</v>
      </c>
      <c r="B32" s="58"/>
      <c r="C32" s="58"/>
      <c r="D32" s="58"/>
      <c r="E32" s="58"/>
      <c r="F32" s="58"/>
      <c r="G32" s="58"/>
      <c r="H32" s="49"/>
      <c r="I32" s="48"/>
      <c r="J32" s="48"/>
    </row>
    <row r="33" spans="1:10" s="4" customFormat="1">
      <c r="A33" s="60" t="s">
        <v>138</v>
      </c>
      <c r="B33" s="58"/>
      <c r="C33" s="58"/>
      <c r="D33" s="58"/>
      <c r="E33" s="58"/>
      <c r="F33" s="58"/>
      <c r="G33" s="58"/>
      <c r="H33" s="49"/>
      <c r="I33" s="48"/>
      <c r="J33" s="48"/>
    </row>
    <row r="34" spans="1:10" s="4" customFormat="1">
      <c r="A34" s="56" t="s">
        <v>139</v>
      </c>
      <c r="B34" s="76"/>
      <c r="C34" s="76"/>
      <c r="D34" s="76"/>
      <c r="E34" s="76"/>
      <c r="F34" s="76"/>
      <c r="G34" s="76"/>
      <c r="H34" s="77"/>
      <c r="I34" s="48"/>
      <c r="J34" s="48"/>
    </row>
    <row r="35" spans="1:10" s="4" customFormat="1">
      <c r="A35" s="60" t="s">
        <v>140</v>
      </c>
      <c r="B35" s="58"/>
      <c r="C35" s="58"/>
      <c r="D35" s="58"/>
      <c r="E35" s="58"/>
      <c r="F35" s="58"/>
      <c r="G35" s="58"/>
      <c r="H35" s="49"/>
      <c r="I35" s="48"/>
      <c r="J35" s="48"/>
    </row>
    <row r="36" spans="1:10" s="4" customFormat="1">
      <c r="A36" s="61" t="s">
        <v>141</v>
      </c>
      <c r="B36" s="58"/>
      <c r="C36" s="58"/>
      <c r="D36" s="58"/>
      <c r="E36" s="58"/>
      <c r="F36" s="58"/>
      <c r="G36" s="58"/>
      <c r="H36" s="49"/>
      <c r="I36" s="48"/>
      <c r="J36" s="48"/>
    </row>
    <row r="37" spans="1:10" s="4" customFormat="1">
      <c r="A37" s="60" t="s">
        <v>142</v>
      </c>
      <c r="B37" s="58"/>
      <c r="C37" s="58"/>
      <c r="D37" s="58"/>
      <c r="E37" s="58"/>
      <c r="F37" s="58"/>
      <c r="G37" s="58"/>
      <c r="H37" s="49"/>
      <c r="I37" s="48"/>
      <c r="J37" s="48"/>
    </row>
    <row r="38" spans="1:10" s="4" customFormat="1">
      <c r="A38" s="60" t="s">
        <v>143</v>
      </c>
      <c r="B38" s="58"/>
      <c r="C38" s="58"/>
      <c r="D38" s="58"/>
      <c r="E38" s="58"/>
      <c r="F38" s="58"/>
      <c r="G38" s="58"/>
      <c r="H38" s="49"/>
      <c r="I38" s="48"/>
      <c r="J38" s="48"/>
    </row>
    <row r="39" spans="1:10" s="4" customFormat="1">
      <c r="A39" s="60" t="s">
        <v>144</v>
      </c>
      <c r="B39" s="58"/>
      <c r="C39" s="58"/>
      <c r="D39" s="58"/>
      <c r="E39" s="58"/>
      <c r="F39" s="58"/>
      <c r="G39" s="58"/>
      <c r="H39" s="49"/>
      <c r="I39" s="48"/>
      <c r="J39" s="48"/>
    </row>
    <row r="40" spans="1:10" s="4" customFormat="1">
      <c r="A40" s="60" t="s">
        <v>145</v>
      </c>
      <c r="B40" s="58"/>
      <c r="C40" s="58"/>
      <c r="D40" s="58"/>
      <c r="E40" s="58"/>
      <c r="F40" s="58"/>
      <c r="G40" s="58"/>
      <c r="H40" s="49"/>
      <c r="I40" s="48"/>
      <c r="J40" s="48"/>
    </row>
    <row r="41" spans="1:10" s="4" customFormat="1">
      <c r="A41" s="60" t="s">
        <v>146</v>
      </c>
      <c r="B41" s="58"/>
      <c r="C41" s="58"/>
      <c r="D41" s="58"/>
      <c r="E41" s="58"/>
      <c r="F41" s="58"/>
      <c r="G41" s="58"/>
      <c r="H41" s="49"/>
      <c r="I41" s="48"/>
      <c r="J41" s="48"/>
    </row>
    <row r="42" spans="1:10" s="4" customFormat="1">
      <c r="A42" s="60" t="s">
        <v>147</v>
      </c>
      <c r="B42" s="58"/>
      <c r="C42" s="58"/>
      <c r="D42" s="58"/>
      <c r="E42" s="58"/>
      <c r="F42" s="58"/>
      <c r="G42" s="58"/>
      <c r="H42" s="49"/>
      <c r="I42" s="48"/>
      <c r="J42" s="48"/>
    </row>
    <row r="43" spans="1:10" s="4" customFormat="1">
      <c r="A43" s="57" t="s">
        <v>148</v>
      </c>
      <c r="B43" s="58"/>
      <c r="C43" s="58"/>
      <c r="D43" s="58"/>
      <c r="E43" s="58"/>
      <c r="F43" s="58"/>
      <c r="G43" s="58"/>
      <c r="H43" s="49"/>
      <c r="I43" s="48"/>
      <c r="J43" s="48"/>
    </row>
    <row r="44" spans="1:10" s="4" customFormat="1">
      <c r="A44" s="57" t="s">
        <v>149</v>
      </c>
      <c r="B44" s="58"/>
      <c r="C44" s="58"/>
      <c r="D44" s="58"/>
      <c r="E44" s="58"/>
      <c r="F44" s="58"/>
      <c r="G44" s="58"/>
      <c r="H44" s="49"/>
      <c r="I44" s="48"/>
      <c r="J44" s="48"/>
    </row>
    <row r="45" spans="1:10" s="4" customFormat="1">
      <c r="A45" s="57" t="s">
        <v>150</v>
      </c>
      <c r="B45" s="58"/>
      <c r="C45" s="58"/>
      <c r="D45" s="58"/>
      <c r="E45" s="58"/>
      <c r="F45" s="58"/>
      <c r="G45" s="58"/>
      <c r="H45" s="49"/>
      <c r="I45" s="48"/>
      <c r="J45" s="48"/>
    </row>
    <row r="46" spans="1:10" s="4" customFormat="1">
      <c r="A46" s="57" t="s">
        <v>151</v>
      </c>
      <c r="B46" s="58"/>
      <c r="C46" s="58"/>
      <c r="D46" s="58"/>
      <c r="E46" s="58"/>
      <c r="F46" s="58"/>
      <c r="G46" s="58"/>
      <c r="H46" s="49"/>
      <c r="I46" s="48"/>
      <c r="J46" s="48"/>
    </row>
    <row r="47" spans="1:10" s="4" customFormat="1">
      <c r="A47" s="57" t="s">
        <v>152</v>
      </c>
      <c r="B47" s="58"/>
      <c r="C47" s="58"/>
      <c r="D47" s="58"/>
      <c r="E47" s="58"/>
      <c r="F47" s="58"/>
      <c r="G47" s="58"/>
      <c r="H47" s="49"/>
      <c r="I47" s="48"/>
      <c r="J47" s="48"/>
    </row>
    <row r="48" spans="1:10" s="4" customFormat="1">
      <c r="A48" s="57" t="s">
        <v>153</v>
      </c>
      <c r="B48" s="58"/>
      <c r="C48" s="58"/>
      <c r="D48" s="58"/>
      <c r="E48" s="58"/>
      <c r="F48" s="58"/>
      <c r="G48" s="58"/>
      <c r="H48" s="49"/>
      <c r="I48" s="48"/>
      <c r="J48" s="48"/>
    </row>
    <row r="49" spans="1:10" s="4" customFormat="1">
      <c r="A49" s="57" t="s">
        <v>154</v>
      </c>
      <c r="B49" s="58"/>
      <c r="C49" s="58"/>
      <c r="D49" s="58"/>
      <c r="E49" s="58"/>
      <c r="F49" s="58"/>
      <c r="G49" s="58"/>
      <c r="H49" s="49"/>
      <c r="I49" s="48"/>
      <c r="J49" s="48"/>
    </row>
    <row r="50" spans="1:10" s="4" customFormat="1">
      <c r="A50" s="57" t="s">
        <v>155</v>
      </c>
      <c r="B50" s="58"/>
      <c r="C50" s="58"/>
      <c r="D50" s="58"/>
      <c r="E50" s="58"/>
      <c r="F50" s="58"/>
      <c r="G50" s="58"/>
      <c r="H50" s="49"/>
      <c r="I50" s="48"/>
      <c r="J50" s="48"/>
    </row>
    <row r="51" spans="1:10" s="4" customFormat="1">
      <c r="A51" s="57" t="s">
        <v>156</v>
      </c>
      <c r="B51" s="58"/>
      <c r="C51" s="58"/>
      <c r="D51" s="58"/>
      <c r="E51" s="58"/>
      <c r="F51" s="58"/>
      <c r="G51" s="58"/>
      <c r="H51" s="49"/>
      <c r="I51" s="48"/>
      <c r="J51" s="48"/>
    </row>
    <row r="52" spans="1:10" s="4" customFormat="1">
      <c r="A52" s="61" t="s">
        <v>157</v>
      </c>
      <c r="B52" s="58"/>
      <c r="C52" s="58"/>
      <c r="D52" s="58"/>
      <c r="E52" s="58"/>
      <c r="F52" s="58"/>
      <c r="G52" s="58"/>
      <c r="H52" s="49"/>
      <c r="I52" s="48"/>
      <c r="J52" s="48"/>
    </row>
    <row r="53" spans="1:10" s="4" customFormat="1">
      <c r="A53" s="57" t="s">
        <v>158</v>
      </c>
      <c r="B53" s="58"/>
      <c r="C53" s="58"/>
      <c r="D53" s="58"/>
      <c r="E53" s="58"/>
      <c r="F53" s="58"/>
      <c r="G53" s="58"/>
      <c r="H53" s="49"/>
      <c r="I53" s="48"/>
      <c r="J53" s="48"/>
    </row>
    <row r="54" spans="1:10" s="4" customFormat="1">
      <c r="A54" s="57" t="s">
        <v>159</v>
      </c>
      <c r="B54" s="58"/>
      <c r="C54" s="58"/>
      <c r="D54" s="58"/>
      <c r="E54" s="58"/>
      <c r="F54" s="58"/>
      <c r="G54" s="58"/>
      <c r="H54" s="49"/>
      <c r="I54" s="48"/>
      <c r="J54" s="48"/>
    </row>
    <row r="55" spans="1:10" s="4" customFormat="1">
      <c r="A55" s="57" t="s">
        <v>160</v>
      </c>
      <c r="B55" s="58"/>
      <c r="C55" s="58"/>
      <c r="D55" s="58"/>
      <c r="E55" s="58"/>
      <c r="F55" s="58"/>
      <c r="G55" s="58"/>
      <c r="H55" s="49"/>
      <c r="I55" s="48"/>
      <c r="J55" s="48"/>
    </row>
    <row r="56" spans="1:10" s="4" customFormat="1">
      <c r="A56" s="57" t="s">
        <v>68</v>
      </c>
      <c r="B56" s="58"/>
      <c r="C56" s="58"/>
      <c r="D56" s="58"/>
      <c r="E56" s="58"/>
      <c r="F56" s="58"/>
      <c r="G56" s="58"/>
      <c r="H56" s="49"/>
      <c r="I56" s="48"/>
      <c r="J56" s="48"/>
    </row>
    <row r="57" spans="1:10" s="4" customFormat="1">
      <c r="A57" s="57" t="s">
        <v>161</v>
      </c>
      <c r="B57" s="58"/>
      <c r="C57" s="58"/>
      <c r="D57" s="58"/>
      <c r="E57" s="58"/>
      <c r="F57" s="58"/>
      <c r="G57" s="58"/>
      <c r="H57" s="49"/>
      <c r="I57" s="48"/>
      <c r="J57" s="48"/>
    </row>
    <row r="58" spans="1:10" s="4" customFormat="1">
      <c r="A58" s="191" t="s">
        <v>252</v>
      </c>
      <c r="B58" s="58"/>
      <c r="C58" s="58"/>
      <c r="D58" s="58"/>
      <c r="E58" s="58"/>
      <c r="F58" s="58"/>
      <c r="G58" s="58"/>
      <c r="H58" s="49"/>
      <c r="I58" s="48"/>
      <c r="J58" s="48"/>
    </row>
    <row r="59" spans="1:10" s="4" customFormat="1">
      <c r="A59" s="57" t="s">
        <v>162</v>
      </c>
      <c r="B59" s="58"/>
      <c r="C59" s="58"/>
      <c r="D59" s="58"/>
      <c r="E59" s="58"/>
      <c r="F59" s="58"/>
      <c r="G59" s="58"/>
      <c r="H59" s="49"/>
      <c r="I59" s="48"/>
      <c r="J59" s="48"/>
    </row>
    <row r="60" spans="1:10" s="4" customFormat="1">
      <c r="A60" s="57" t="s">
        <v>163</v>
      </c>
      <c r="B60" s="58"/>
      <c r="C60" s="58"/>
      <c r="D60" s="58"/>
      <c r="E60" s="58"/>
      <c r="F60" s="58"/>
      <c r="G60" s="58"/>
      <c r="H60" s="49"/>
      <c r="I60" s="48"/>
      <c r="J60" s="48"/>
    </row>
    <row r="61" spans="1:10" s="4" customFormat="1">
      <c r="A61" s="57" t="s">
        <v>164</v>
      </c>
      <c r="B61" s="58"/>
      <c r="C61" s="58"/>
      <c r="D61" s="58"/>
      <c r="E61" s="58"/>
      <c r="F61" s="58"/>
      <c r="G61" s="58"/>
      <c r="H61" s="49"/>
      <c r="I61" s="48"/>
      <c r="J61" s="48"/>
    </row>
    <row r="62" spans="1:10" s="4" customFormat="1">
      <c r="A62" s="57" t="s">
        <v>165</v>
      </c>
      <c r="B62" s="58"/>
      <c r="C62" s="58"/>
      <c r="D62" s="58"/>
      <c r="E62" s="58"/>
      <c r="F62" s="58"/>
      <c r="G62" s="58"/>
      <c r="H62" s="49"/>
      <c r="I62" s="48"/>
      <c r="J62" s="48"/>
    </row>
    <row r="63" spans="1:10" s="4" customFormat="1">
      <c r="A63" s="57" t="s">
        <v>166</v>
      </c>
      <c r="B63" s="58"/>
      <c r="C63" s="58"/>
      <c r="D63" s="58"/>
      <c r="E63" s="58"/>
      <c r="F63" s="58"/>
      <c r="G63" s="58"/>
      <c r="H63" s="49"/>
      <c r="I63" s="48"/>
      <c r="J63" s="48"/>
    </row>
    <row r="64" spans="1:10" s="4" customFormat="1">
      <c r="A64" s="57" t="s">
        <v>167</v>
      </c>
      <c r="B64" s="58"/>
      <c r="C64" s="58"/>
      <c r="D64" s="58"/>
      <c r="E64" s="58"/>
      <c r="F64" s="58"/>
      <c r="G64" s="58"/>
      <c r="H64" s="49"/>
      <c r="I64" s="48"/>
      <c r="J64" s="48"/>
    </row>
    <row r="65" spans="1:10" s="4" customFormat="1">
      <c r="A65" s="57" t="s">
        <v>168</v>
      </c>
      <c r="B65" s="58"/>
      <c r="C65" s="58"/>
      <c r="D65" s="58"/>
      <c r="E65" s="58"/>
      <c r="F65" s="58"/>
      <c r="G65" s="58"/>
      <c r="H65" s="49"/>
      <c r="I65" s="48"/>
      <c r="J65" s="48"/>
    </row>
    <row r="66" spans="1:10" s="48" customFormat="1">
      <c r="A66" s="61" t="s">
        <v>169</v>
      </c>
      <c r="B66" s="58"/>
      <c r="C66" s="58"/>
      <c r="D66" s="58"/>
      <c r="E66" s="58"/>
      <c r="F66" s="58"/>
      <c r="G66" s="58"/>
      <c r="H66" s="49"/>
    </row>
    <row r="67" spans="1:10" s="48" customFormat="1">
      <c r="A67" s="57" t="s">
        <v>27</v>
      </c>
      <c r="B67" s="58"/>
      <c r="C67" s="58"/>
      <c r="D67" s="58"/>
      <c r="E67" s="58"/>
      <c r="F67" s="58"/>
      <c r="G67" s="58"/>
      <c r="H67" s="49"/>
    </row>
    <row r="68" spans="1:10" s="48" customFormat="1">
      <c r="A68" s="57" t="s">
        <v>28</v>
      </c>
      <c r="B68" s="58"/>
      <c r="C68" s="58"/>
      <c r="D68" s="58"/>
      <c r="E68" s="58"/>
      <c r="F68" s="58"/>
      <c r="G68" s="58"/>
      <c r="H68" s="49"/>
    </row>
    <row r="69" spans="1:10" s="4" customFormat="1" ht="5.25" customHeight="1">
      <c r="A69" s="59"/>
      <c r="B69" s="54"/>
      <c r="C69" s="54"/>
      <c r="D69" s="54"/>
      <c r="E69" s="54"/>
      <c r="F69" s="54"/>
      <c r="G69" s="54"/>
      <c r="H69" s="55"/>
    </row>
    <row r="70" spans="1:10" s="4" customFormat="1"/>
    <row r="71" spans="1:10" s="4" customFormat="1"/>
    <row r="72" spans="1:10" s="4" customFormat="1"/>
    <row r="73" spans="1:10" s="4" customFormat="1"/>
    <row r="74" spans="1:10" s="4" customFormat="1"/>
    <row r="75" spans="1:10" s="4" customFormat="1"/>
    <row r="76" spans="1:10" s="4" customFormat="1"/>
    <row r="77" spans="1:10" s="4" customFormat="1"/>
    <row r="78" spans="1:10" s="4" customFormat="1"/>
    <row r="79" spans="1:10" s="4" customFormat="1"/>
    <row r="80" spans="1:1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</sheetData>
  <mergeCells count="2">
    <mergeCell ref="A1:H1"/>
    <mergeCell ref="A2:H2"/>
  </mergeCells>
  <printOptions horizontalCentered="1"/>
  <pageMargins left="0.23622047244094491" right="0.23622047244094491" top="0.93" bottom="0.9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K328"/>
  <sheetViews>
    <sheetView topLeftCell="A71" workbookViewId="0">
      <selection activeCell="B85" sqref="B85:B86"/>
    </sheetView>
  </sheetViews>
  <sheetFormatPr defaultRowHeight="18.75"/>
  <cols>
    <col min="1" max="1" width="4.5" style="2" customWidth="1"/>
    <col min="2" max="2" width="31.25" style="2" bestFit="1" customWidth="1"/>
    <col min="3" max="3" width="6.875" style="43" customWidth="1"/>
    <col min="4" max="4" width="12.375" style="43" bestFit="1" customWidth="1"/>
    <col min="5" max="5" width="7.875" style="125" customWidth="1"/>
    <col min="6" max="6" width="5.75" style="181" hidden="1" customWidth="1"/>
    <col min="7" max="7" width="12" style="125" customWidth="1"/>
    <col min="8" max="8" width="7.75" style="125" customWidth="1"/>
    <col min="9" max="9" width="7.75" style="2" bestFit="1" customWidth="1"/>
    <col min="10" max="11" width="4.125" style="2" bestFit="1" customWidth="1"/>
    <col min="12" max="16384" width="9" style="2"/>
  </cols>
  <sheetData>
    <row r="1" spans="1:11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9.75" customHeight="1">
      <c r="B2" s="84"/>
      <c r="C2" s="66"/>
      <c r="D2" s="66"/>
      <c r="E2" s="112"/>
      <c r="F2" s="172"/>
      <c r="G2" s="112"/>
      <c r="H2" s="112"/>
    </row>
    <row r="3" spans="1:11" s="29" customFormat="1">
      <c r="A3" s="29" t="s">
        <v>111</v>
      </c>
      <c r="B3" s="29" t="s">
        <v>108</v>
      </c>
      <c r="C3" s="43"/>
      <c r="D3" s="43"/>
      <c r="E3" s="113"/>
      <c r="F3" s="173"/>
      <c r="G3" s="113"/>
      <c r="H3" s="113"/>
    </row>
    <row r="4" spans="1:11" s="29" customFormat="1">
      <c r="A4" s="29" t="s">
        <v>112</v>
      </c>
      <c r="B4" s="29" t="s">
        <v>109</v>
      </c>
      <c r="C4" s="43"/>
      <c r="D4" s="43"/>
      <c r="E4" s="113"/>
      <c r="F4" s="173"/>
      <c r="G4" s="113"/>
      <c r="H4" s="113"/>
      <c r="K4" s="87"/>
    </row>
    <row r="5" spans="1:11" s="29" customFormat="1">
      <c r="A5" s="29" t="s">
        <v>113</v>
      </c>
      <c r="B5" s="29" t="s">
        <v>110</v>
      </c>
      <c r="C5" s="43"/>
      <c r="D5" s="43"/>
      <c r="E5" s="113"/>
      <c r="F5" s="173"/>
      <c r="G5" s="113"/>
      <c r="H5" s="113"/>
      <c r="K5" s="88"/>
    </row>
    <row r="6" spans="1:11" s="29" customFormat="1" ht="14.25" customHeight="1">
      <c r="C6" s="43"/>
      <c r="D6" s="43"/>
      <c r="E6" s="113"/>
      <c r="F6" s="173"/>
      <c r="G6" s="113"/>
      <c r="H6" s="113"/>
      <c r="K6" s="88"/>
    </row>
    <row r="7" spans="1:11">
      <c r="A7" s="2" t="s">
        <v>44</v>
      </c>
      <c r="B7" s="84"/>
      <c r="C7" s="66"/>
      <c r="D7" s="66"/>
      <c r="E7" s="112"/>
      <c r="F7" s="172"/>
      <c r="G7" s="112"/>
      <c r="H7" s="112"/>
    </row>
    <row r="8" spans="1:11" s="84" customFormat="1" ht="3" customHeight="1">
      <c r="C8" s="66"/>
      <c r="D8" s="66"/>
      <c r="E8" s="112"/>
      <c r="F8" s="172"/>
      <c r="G8" s="112"/>
      <c r="H8" s="112"/>
    </row>
    <row r="9" spans="1:11" s="84" customFormat="1">
      <c r="A9" s="153" t="s">
        <v>8</v>
      </c>
      <c r="B9" s="153" t="s">
        <v>6</v>
      </c>
      <c r="C9" s="156" t="s">
        <v>11</v>
      </c>
      <c r="D9" s="44">
        <v>1</v>
      </c>
      <c r="E9" s="44">
        <v>2</v>
      </c>
      <c r="F9" s="174">
        <v>1</v>
      </c>
      <c r="G9" s="44">
        <v>3</v>
      </c>
      <c r="H9" s="44">
        <v>4</v>
      </c>
      <c r="I9" s="157">
        <v>5</v>
      </c>
      <c r="J9" s="157"/>
      <c r="K9" s="157"/>
    </row>
    <row r="10" spans="1:11" s="84" customFormat="1">
      <c r="A10" s="154"/>
      <c r="B10" s="154"/>
      <c r="C10" s="154"/>
      <c r="D10" s="45" t="s">
        <v>17</v>
      </c>
      <c r="E10" s="91" t="s">
        <v>0</v>
      </c>
      <c r="F10" s="175"/>
      <c r="G10" s="91" t="s">
        <v>7</v>
      </c>
      <c r="H10" s="114" t="s">
        <v>22</v>
      </c>
      <c r="I10" s="158" t="s">
        <v>235</v>
      </c>
      <c r="J10" s="158"/>
      <c r="K10" s="158"/>
    </row>
    <row r="11" spans="1:11" s="84" customFormat="1">
      <c r="A11" s="154"/>
      <c r="B11" s="154"/>
      <c r="C11" s="154"/>
      <c r="D11" s="45" t="s">
        <v>7</v>
      </c>
      <c r="E11" s="91" t="s">
        <v>20</v>
      </c>
      <c r="F11" s="175"/>
      <c r="G11" s="91" t="s">
        <v>21</v>
      </c>
      <c r="H11" s="114" t="s">
        <v>23</v>
      </c>
      <c r="I11" s="158" t="s">
        <v>236</v>
      </c>
      <c r="J11" s="158"/>
      <c r="K11" s="158"/>
    </row>
    <row r="12" spans="1:11" s="84" customFormat="1">
      <c r="A12" s="154"/>
      <c r="B12" s="154"/>
      <c r="C12" s="154"/>
      <c r="D12" s="45" t="s">
        <v>18</v>
      </c>
      <c r="E12" s="91"/>
      <c r="F12" s="175"/>
      <c r="G12" s="91" t="s">
        <v>20</v>
      </c>
      <c r="H12" s="114" t="s">
        <v>24</v>
      </c>
      <c r="I12" s="153" t="s">
        <v>237</v>
      </c>
      <c r="J12" s="153" t="s">
        <v>238</v>
      </c>
      <c r="K12" s="89" t="s">
        <v>239</v>
      </c>
    </row>
    <row r="13" spans="1:11" s="84" customFormat="1">
      <c r="A13" s="154"/>
      <c r="B13" s="154"/>
      <c r="C13" s="154"/>
      <c r="D13" s="45" t="s">
        <v>19</v>
      </c>
      <c r="E13" s="91"/>
      <c r="F13" s="175"/>
      <c r="G13" s="91" t="s">
        <v>16</v>
      </c>
      <c r="H13" s="114" t="s">
        <v>25</v>
      </c>
      <c r="I13" s="154"/>
      <c r="J13" s="154"/>
      <c r="K13" s="45" t="s">
        <v>240</v>
      </c>
    </row>
    <row r="14" spans="1:11" s="119" customFormat="1" ht="18.75" customHeight="1">
      <c r="A14" s="69">
        <v>1</v>
      </c>
      <c r="B14" s="115" t="s">
        <v>52</v>
      </c>
      <c r="C14" s="67"/>
      <c r="D14" s="70"/>
      <c r="E14" s="116"/>
      <c r="F14" s="176"/>
      <c r="G14" s="116"/>
      <c r="H14" s="117"/>
      <c r="I14" s="118"/>
      <c r="J14" s="118"/>
      <c r="K14" s="118"/>
    </row>
    <row r="15" spans="1:11" s="119" customFormat="1" ht="18.75" customHeight="1">
      <c r="A15" s="71"/>
      <c r="B15" s="102" t="s">
        <v>53</v>
      </c>
      <c r="C15" s="64" t="s">
        <v>14</v>
      </c>
      <c r="D15" s="68" t="s">
        <v>38</v>
      </c>
      <c r="E15" s="106">
        <v>230</v>
      </c>
      <c r="F15" s="177">
        <v>20</v>
      </c>
      <c r="G15" s="106">
        <f>F15*E15</f>
        <v>4600</v>
      </c>
      <c r="H15" s="120">
        <f>G15/89700</f>
        <v>5.128205128205128E-2</v>
      </c>
      <c r="I15" s="121">
        <f>H15</f>
        <v>5.128205128205128E-2</v>
      </c>
      <c r="J15" s="122"/>
      <c r="K15" s="122"/>
    </row>
    <row r="16" spans="1:11" s="119" customFormat="1" ht="18.75" customHeight="1">
      <c r="A16" s="71"/>
      <c r="B16" s="102" t="s">
        <v>99</v>
      </c>
      <c r="C16" s="64"/>
      <c r="D16" s="68"/>
      <c r="E16" s="106"/>
      <c r="F16" s="177"/>
      <c r="G16" s="106"/>
      <c r="H16" s="120"/>
      <c r="I16" s="121"/>
      <c r="J16" s="122"/>
      <c r="K16" s="122"/>
    </row>
    <row r="17" spans="1:11" s="119" customFormat="1" ht="18.75" customHeight="1">
      <c r="A17" s="71"/>
      <c r="B17" s="102" t="s">
        <v>54</v>
      </c>
      <c r="C17" s="64" t="s">
        <v>14</v>
      </c>
      <c r="D17" s="68" t="s">
        <v>37</v>
      </c>
      <c r="E17" s="106">
        <v>2</v>
      </c>
      <c r="F17" s="177">
        <v>180</v>
      </c>
      <c r="G17" s="106">
        <f t="shared" ref="G17:G71" si="0">F17*E17</f>
        <v>360</v>
      </c>
      <c r="H17" s="120">
        <f t="shared" ref="H17:H71" si="1">G17/89700</f>
        <v>4.0133779264214043E-3</v>
      </c>
      <c r="I17" s="121">
        <f t="shared" ref="I17:I74" si="2">H17</f>
        <v>4.0133779264214043E-3</v>
      </c>
      <c r="J17" s="122"/>
      <c r="K17" s="122"/>
    </row>
    <row r="18" spans="1:11" s="119" customFormat="1" ht="18.75" customHeight="1">
      <c r="A18" s="71"/>
      <c r="B18" s="102" t="s">
        <v>170</v>
      </c>
      <c r="C18" s="64"/>
      <c r="D18" s="64"/>
      <c r="E18" s="106"/>
      <c r="F18" s="177"/>
      <c r="G18" s="106"/>
      <c r="H18" s="120"/>
      <c r="I18" s="121"/>
      <c r="J18" s="122"/>
      <c r="K18" s="122"/>
    </row>
    <row r="19" spans="1:11" s="119" customFormat="1" ht="18.75" customHeight="1">
      <c r="A19" s="71"/>
      <c r="B19" s="96" t="s">
        <v>55</v>
      </c>
      <c r="C19" s="64"/>
      <c r="D19" s="68"/>
      <c r="E19" s="106"/>
      <c r="F19" s="177"/>
      <c r="G19" s="106"/>
      <c r="H19" s="120"/>
      <c r="I19" s="121"/>
      <c r="J19" s="122"/>
      <c r="K19" s="122"/>
    </row>
    <row r="20" spans="1:11" s="119" customFormat="1" ht="18.75" customHeight="1">
      <c r="A20" s="71">
        <v>2</v>
      </c>
      <c r="B20" s="96" t="s">
        <v>171</v>
      </c>
      <c r="C20" s="64"/>
      <c r="D20" s="68"/>
      <c r="E20" s="106"/>
      <c r="F20" s="177"/>
      <c r="G20" s="106"/>
      <c r="H20" s="120"/>
      <c r="I20" s="121"/>
      <c r="J20" s="122"/>
      <c r="K20" s="122"/>
    </row>
    <row r="21" spans="1:11" s="119" customFormat="1" ht="18.75" customHeight="1">
      <c r="A21" s="71"/>
      <c r="B21" s="96" t="s">
        <v>172</v>
      </c>
      <c r="C21" s="64"/>
      <c r="D21" s="68"/>
      <c r="E21" s="106"/>
      <c r="F21" s="177"/>
      <c r="G21" s="106"/>
      <c r="H21" s="120"/>
      <c r="I21" s="121"/>
      <c r="J21" s="122"/>
      <c r="K21" s="122"/>
    </row>
    <row r="22" spans="1:11" s="119" customFormat="1" ht="18.75" customHeight="1">
      <c r="A22" s="71"/>
      <c r="B22" s="96" t="s">
        <v>173</v>
      </c>
      <c r="C22" s="64"/>
      <c r="D22" s="68"/>
      <c r="E22" s="106"/>
      <c r="F22" s="177"/>
      <c r="G22" s="106"/>
      <c r="H22" s="120"/>
      <c r="I22" s="121"/>
      <c r="J22" s="122"/>
      <c r="K22" s="122"/>
    </row>
    <row r="23" spans="1:11" s="119" customFormat="1" ht="18.75" customHeight="1">
      <c r="A23" s="71"/>
      <c r="B23" s="96" t="s">
        <v>56</v>
      </c>
      <c r="C23" s="64" t="s">
        <v>14</v>
      </c>
      <c r="D23" s="68" t="s">
        <v>48</v>
      </c>
      <c r="E23" s="106">
        <v>50</v>
      </c>
      <c r="F23" s="177">
        <v>30</v>
      </c>
      <c r="G23" s="106">
        <f t="shared" si="0"/>
        <v>1500</v>
      </c>
      <c r="H23" s="120">
        <f t="shared" si="1"/>
        <v>1.6722408026755852E-2</v>
      </c>
      <c r="I23" s="121">
        <f t="shared" si="2"/>
        <v>1.6722408026755852E-2</v>
      </c>
      <c r="J23" s="122"/>
      <c r="K23" s="122"/>
    </row>
    <row r="24" spans="1:11" s="119" customFormat="1" ht="18.75" customHeight="1">
      <c r="A24" s="71"/>
      <c r="B24" s="96" t="s">
        <v>57</v>
      </c>
      <c r="C24" s="64" t="s">
        <v>14</v>
      </c>
      <c r="D24" s="68" t="s">
        <v>75</v>
      </c>
      <c r="E24" s="106">
        <v>5</v>
      </c>
      <c r="F24" s="177">
        <v>780</v>
      </c>
      <c r="G24" s="106">
        <f t="shared" si="0"/>
        <v>3900</v>
      </c>
      <c r="H24" s="120">
        <f t="shared" si="1"/>
        <v>4.3478260869565216E-2</v>
      </c>
      <c r="I24" s="121">
        <f t="shared" si="2"/>
        <v>4.3478260869565216E-2</v>
      </c>
      <c r="J24" s="122"/>
      <c r="K24" s="122"/>
    </row>
    <row r="25" spans="1:11" s="119" customFormat="1" ht="18.75" customHeight="1">
      <c r="A25" s="71"/>
      <c r="B25" s="96" t="s">
        <v>174</v>
      </c>
      <c r="C25" s="64" t="s">
        <v>14</v>
      </c>
      <c r="D25" s="68" t="s">
        <v>48</v>
      </c>
      <c r="E25" s="106">
        <v>10</v>
      </c>
      <c r="F25" s="177">
        <v>30</v>
      </c>
      <c r="G25" s="106">
        <f t="shared" si="0"/>
        <v>300</v>
      </c>
      <c r="H25" s="120">
        <f t="shared" si="1"/>
        <v>3.3444816053511705E-3</v>
      </c>
      <c r="I25" s="121">
        <f t="shared" si="2"/>
        <v>3.3444816053511705E-3</v>
      </c>
      <c r="J25" s="122"/>
      <c r="K25" s="122"/>
    </row>
    <row r="26" spans="1:11" s="119" customFormat="1" ht="18.75" customHeight="1">
      <c r="A26" s="71"/>
      <c r="B26" s="96" t="s">
        <v>175</v>
      </c>
      <c r="C26" s="64"/>
      <c r="D26" s="68"/>
      <c r="E26" s="106"/>
      <c r="F26" s="177"/>
      <c r="G26" s="106"/>
      <c r="H26" s="120"/>
      <c r="I26" s="121"/>
      <c r="J26" s="122"/>
      <c r="K26" s="122"/>
    </row>
    <row r="27" spans="1:11" s="119" customFormat="1" ht="18.75" customHeight="1">
      <c r="A27" s="71"/>
      <c r="B27" s="96" t="s">
        <v>58</v>
      </c>
      <c r="C27" s="64" t="s">
        <v>14</v>
      </c>
      <c r="D27" s="68" t="s">
        <v>48</v>
      </c>
      <c r="E27" s="106">
        <v>50</v>
      </c>
      <c r="F27" s="177">
        <v>30</v>
      </c>
      <c r="G27" s="106">
        <f t="shared" si="0"/>
        <v>1500</v>
      </c>
      <c r="H27" s="120">
        <f t="shared" si="1"/>
        <v>1.6722408026755852E-2</v>
      </c>
      <c r="I27" s="121">
        <f t="shared" si="2"/>
        <v>1.6722408026755852E-2</v>
      </c>
      <c r="J27" s="122"/>
      <c r="K27" s="122"/>
    </row>
    <row r="28" spans="1:11" s="119" customFormat="1" ht="18.75" customHeight="1">
      <c r="A28" s="71"/>
      <c r="B28" s="96" t="s">
        <v>59</v>
      </c>
      <c r="C28" s="64"/>
      <c r="D28" s="68"/>
      <c r="E28" s="106"/>
      <c r="F28" s="177"/>
      <c r="G28" s="106"/>
      <c r="H28" s="120"/>
      <c r="I28" s="121"/>
      <c r="J28" s="122"/>
      <c r="K28" s="122"/>
    </row>
    <row r="29" spans="1:11" s="119" customFormat="1" ht="18.75" customHeight="1">
      <c r="A29" s="71">
        <v>3</v>
      </c>
      <c r="B29" s="96" t="s">
        <v>60</v>
      </c>
      <c r="C29" s="64"/>
      <c r="D29" s="68"/>
      <c r="E29" s="106"/>
      <c r="F29" s="177"/>
      <c r="G29" s="106"/>
      <c r="H29" s="120"/>
      <c r="I29" s="121"/>
      <c r="J29" s="122"/>
      <c r="K29" s="122"/>
    </row>
    <row r="30" spans="1:11" s="119" customFormat="1" ht="18.75" customHeight="1">
      <c r="A30" s="71"/>
      <c r="B30" s="102" t="s">
        <v>61</v>
      </c>
      <c r="C30" s="64" t="s">
        <v>14</v>
      </c>
      <c r="D30" s="68" t="s">
        <v>74</v>
      </c>
      <c r="E30" s="106">
        <v>20</v>
      </c>
      <c r="F30" s="177">
        <v>60</v>
      </c>
      <c r="G30" s="106">
        <f t="shared" si="0"/>
        <v>1200</v>
      </c>
      <c r="H30" s="120">
        <f t="shared" si="1"/>
        <v>1.3377926421404682E-2</v>
      </c>
      <c r="I30" s="121">
        <f t="shared" si="2"/>
        <v>1.3377926421404682E-2</v>
      </c>
      <c r="J30" s="122"/>
      <c r="K30" s="122"/>
    </row>
    <row r="31" spans="1:11" s="119" customFormat="1" ht="18.75" customHeight="1">
      <c r="A31" s="71"/>
      <c r="B31" s="102" t="s">
        <v>176</v>
      </c>
      <c r="C31" s="64"/>
      <c r="D31" s="68"/>
      <c r="E31" s="106"/>
      <c r="F31" s="177"/>
      <c r="G31" s="106"/>
      <c r="H31" s="120"/>
      <c r="I31" s="121"/>
      <c r="J31" s="122"/>
      <c r="K31" s="122"/>
    </row>
    <row r="32" spans="1:11" s="119" customFormat="1" ht="18.75" customHeight="1">
      <c r="A32" s="71"/>
      <c r="B32" s="123" t="s">
        <v>62</v>
      </c>
      <c r="C32" s="64" t="s">
        <v>14</v>
      </c>
      <c r="D32" s="68" t="s">
        <v>74</v>
      </c>
      <c r="E32" s="106">
        <v>10</v>
      </c>
      <c r="F32" s="177">
        <v>60</v>
      </c>
      <c r="G32" s="106">
        <f t="shared" si="0"/>
        <v>600</v>
      </c>
      <c r="H32" s="120">
        <f t="shared" si="1"/>
        <v>6.688963210702341E-3</v>
      </c>
      <c r="I32" s="121">
        <f t="shared" si="2"/>
        <v>6.688963210702341E-3</v>
      </c>
      <c r="J32" s="122"/>
      <c r="K32" s="122"/>
    </row>
    <row r="33" spans="1:11" s="119" customFormat="1" ht="18.75" customHeight="1">
      <c r="A33" s="71"/>
      <c r="B33" s="123" t="s">
        <v>177</v>
      </c>
      <c r="C33" s="64"/>
      <c r="D33" s="68"/>
      <c r="E33" s="106"/>
      <c r="F33" s="177"/>
      <c r="G33" s="106"/>
      <c r="H33" s="120"/>
      <c r="I33" s="121"/>
      <c r="J33" s="122"/>
      <c r="K33" s="122"/>
    </row>
    <row r="34" spans="1:11" s="119" customFormat="1" ht="18.75" customHeight="1">
      <c r="A34" s="71"/>
      <c r="B34" s="123" t="s">
        <v>51</v>
      </c>
      <c r="C34" s="64"/>
      <c r="D34" s="68"/>
      <c r="E34" s="106"/>
      <c r="F34" s="177"/>
      <c r="G34" s="106"/>
      <c r="H34" s="120"/>
      <c r="I34" s="121"/>
      <c r="J34" s="122"/>
      <c r="K34" s="122"/>
    </row>
    <row r="35" spans="1:11" s="119" customFormat="1" ht="18.75" customHeight="1">
      <c r="A35" s="71"/>
      <c r="B35" s="123" t="s">
        <v>63</v>
      </c>
      <c r="C35" s="64" t="s">
        <v>14</v>
      </c>
      <c r="D35" s="68" t="s">
        <v>48</v>
      </c>
      <c r="E35" s="106">
        <v>10</v>
      </c>
      <c r="F35" s="177">
        <v>30</v>
      </c>
      <c r="G35" s="106">
        <f t="shared" si="0"/>
        <v>300</v>
      </c>
      <c r="H35" s="120">
        <f t="shared" si="1"/>
        <v>3.3444816053511705E-3</v>
      </c>
      <c r="I35" s="121">
        <f t="shared" si="2"/>
        <v>3.3444816053511705E-3</v>
      </c>
      <c r="J35" s="122"/>
      <c r="K35" s="122"/>
    </row>
    <row r="36" spans="1:11" s="119" customFormat="1" ht="18.75" customHeight="1">
      <c r="A36" s="71"/>
      <c r="B36" s="123" t="s">
        <v>64</v>
      </c>
      <c r="C36" s="64"/>
      <c r="D36" s="68"/>
      <c r="E36" s="106"/>
      <c r="F36" s="177"/>
      <c r="G36" s="106"/>
      <c r="H36" s="120"/>
      <c r="I36" s="121"/>
      <c r="J36" s="122"/>
      <c r="K36" s="122"/>
    </row>
    <row r="37" spans="1:11" s="119" customFormat="1" ht="18.75" customHeight="1">
      <c r="A37" s="71"/>
      <c r="B37" s="123" t="s">
        <v>178</v>
      </c>
      <c r="C37" s="64" t="s">
        <v>14</v>
      </c>
      <c r="D37" s="68" t="s">
        <v>48</v>
      </c>
      <c r="E37" s="106">
        <v>20</v>
      </c>
      <c r="F37" s="177">
        <v>30</v>
      </c>
      <c r="G37" s="106">
        <f t="shared" si="0"/>
        <v>600</v>
      </c>
      <c r="H37" s="120">
        <f t="shared" si="1"/>
        <v>6.688963210702341E-3</v>
      </c>
      <c r="I37" s="121">
        <f t="shared" si="2"/>
        <v>6.688963210702341E-3</v>
      </c>
      <c r="J37" s="122"/>
      <c r="K37" s="122"/>
    </row>
    <row r="38" spans="1:11" s="119" customFormat="1" ht="18.75" customHeight="1">
      <c r="A38" s="71"/>
      <c r="B38" s="123" t="s">
        <v>179</v>
      </c>
      <c r="C38" s="64"/>
      <c r="D38" s="68"/>
      <c r="E38" s="106"/>
      <c r="F38" s="177"/>
      <c r="G38" s="106"/>
      <c r="H38" s="120"/>
      <c r="I38" s="121"/>
      <c r="J38" s="122"/>
      <c r="K38" s="122"/>
    </row>
    <row r="39" spans="1:11" s="119" customFormat="1" ht="18.75" customHeight="1">
      <c r="A39" s="71">
        <v>4</v>
      </c>
      <c r="B39" s="123" t="s">
        <v>65</v>
      </c>
      <c r="C39" s="64"/>
      <c r="D39" s="68"/>
      <c r="E39" s="106"/>
      <c r="F39" s="177"/>
      <c r="G39" s="106"/>
      <c r="H39" s="120"/>
      <c r="I39" s="121"/>
      <c r="J39" s="122"/>
      <c r="K39" s="122"/>
    </row>
    <row r="40" spans="1:11" s="119" customFormat="1" ht="18.75" customHeight="1">
      <c r="A40" s="71"/>
      <c r="B40" s="96" t="s">
        <v>70</v>
      </c>
      <c r="C40" s="64" t="s">
        <v>14</v>
      </c>
      <c r="D40" s="68" t="s">
        <v>75</v>
      </c>
      <c r="E40" s="106">
        <v>1</v>
      </c>
      <c r="F40" s="177">
        <v>780</v>
      </c>
      <c r="G40" s="106">
        <f t="shared" si="0"/>
        <v>780</v>
      </c>
      <c r="H40" s="120">
        <f t="shared" si="1"/>
        <v>8.6956521739130436E-3</v>
      </c>
      <c r="I40" s="121">
        <f t="shared" si="2"/>
        <v>8.6956521739130436E-3</v>
      </c>
      <c r="J40" s="122"/>
      <c r="K40" s="122"/>
    </row>
    <row r="41" spans="1:11" s="119" customFormat="1" ht="18.75" customHeight="1">
      <c r="A41" s="71"/>
      <c r="B41" s="96" t="s">
        <v>71</v>
      </c>
      <c r="C41" s="64"/>
      <c r="D41" s="64"/>
      <c r="E41" s="106"/>
      <c r="F41" s="177"/>
      <c r="G41" s="106"/>
      <c r="H41" s="120"/>
      <c r="I41" s="121"/>
      <c r="J41" s="122"/>
      <c r="K41" s="122"/>
    </row>
    <row r="42" spans="1:11" s="84" customFormat="1" ht="18.75" customHeight="1">
      <c r="A42" s="71"/>
      <c r="B42" s="96" t="s">
        <v>180</v>
      </c>
      <c r="C42" s="64" t="s">
        <v>14</v>
      </c>
      <c r="D42" s="68" t="s">
        <v>74</v>
      </c>
      <c r="E42" s="27">
        <v>1</v>
      </c>
      <c r="F42" s="178">
        <v>60</v>
      </c>
      <c r="G42" s="106">
        <f t="shared" si="0"/>
        <v>60</v>
      </c>
      <c r="H42" s="120">
        <f t="shared" si="1"/>
        <v>6.6889632107023408E-4</v>
      </c>
      <c r="I42" s="121">
        <f t="shared" si="2"/>
        <v>6.6889632107023408E-4</v>
      </c>
      <c r="J42" s="78"/>
      <c r="K42" s="78"/>
    </row>
    <row r="43" spans="1:11" s="84" customFormat="1" ht="18.75" customHeight="1">
      <c r="A43" s="71"/>
      <c r="B43" s="96" t="s">
        <v>72</v>
      </c>
      <c r="C43" s="64"/>
      <c r="D43" s="68"/>
      <c r="E43" s="27"/>
      <c r="F43" s="178"/>
      <c r="G43" s="106"/>
      <c r="H43" s="120"/>
      <c r="I43" s="121"/>
      <c r="J43" s="78"/>
      <c r="K43" s="78"/>
    </row>
    <row r="44" spans="1:11" s="84" customFormat="1" ht="18.75" customHeight="1">
      <c r="A44" s="71"/>
      <c r="B44" s="96" t="s">
        <v>181</v>
      </c>
      <c r="C44" s="64" t="s">
        <v>14</v>
      </c>
      <c r="D44" s="68" t="s">
        <v>39</v>
      </c>
      <c r="E44" s="106">
        <v>5</v>
      </c>
      <c r="F44" s="177">
        <v>45</v>
      </c>
      <c r="G44" s="106">
        <f t="shared" si="0"/>
        <v>225</v>
      </c>
      <c r="H44" s="120">
        <f t="shared" si="1"/>
        <v>2.508361204013378E-3</v>
      </c>
      <c r="I44" s="121">
        <f t="shared" si="2"/>
        <v>2.508361204013378E-3</v>
      </c>
      <c r="J44" s="78"/>
      <c r="K44" s="78"/>
    </row>
    <row r="45" spans="1:11" s="84" customFormat="1" ht="18.75" customHeight="1">
      <c r="A45" s="71"/>
      <c r="B45" s="96" t="s">
        <v>182</v>
      </c>
      <c r="C45" s="64"/>
      <c r="D45" s="68"/>
      <c r="E45" s="27"/>
      <c r="F45" s="178"/>
      <c r="G45" s="106"/>
      <c r="H45" s="120"/>
      <c r="I45" s="121"/>
      <c r="J45" s="78"/>
      <c r="K45" s="78"/>
    </row>
    <row r="46" spans="1:11" s="84" customFormat="1" ht="18.75" customHeight="1">
      <c r="A46" s="71">
        <v>5</v>
      </c>
      <c r="B46" s="96" t="s">
        <v>183</v>
      </c>
      <c r="C46" s="64"/>
      <c r="D46" s="68"/>
      <c r="E46" s="106"/>
      <c r="F46" s="177"/>
      <c r="G46" s="106"/>
      <c r="H46" s="120"/>
      <c r="I46" s="121"/>
      <c r="J46" s="78"/>
      <c r="K46" s="78"/>
    </row>
    <row r="47" spans="1:11" s="84" customFormat="1" ht="18.75" customHeight="1">
      <c r="A47" s="71"/>
      <c r="B47" s="96" t="s">
        <v>140</v>
      </c>
      <c r="C47" s="64"/>
      <c r="D47" s="68"/>
      <c r="E47" s="27"/>
      <c r="F47" s="178"/>
      <c r="G47" s="106"/>
      <c r="H47" s="120"/>
      <c r="I47" s="121"/>
      <c r="J47" s="78"/>
      <c r="K47" s="78"/>
    </row>
    <row r="48" spans="1:11" s="84" customFormat="1" ht="18.75" customHeight="1">
      <c r="A48" s="71"/>
      <c r="B48" s="96" t="s">
        <v>184</v>
      </c>
      <c r="C48" s="64" t="s">
        <v>14</v>
      </c>
      <c r="D48" s="68" t="s">
        <v>74</v>
      </c>
      <c r="E48" s="106">
        <v>10</v>
      </c>
      <c r="F48" s="177">
        <v>60</v>
      </c>
      <c r="G48" s="106">
        <f t="shared" si="0"/>
        <v>600</v>
      </c>
      <c r="H48" s="120">
        <f t="shared" si="1"/>
        <v>6.688963210702341E-3</v>
      </c>
      <c r="I48" s="121">
        <f t="shared" si="2"/>
        <v>6.688963210702341E-3</v>
      </c>
      <c r="J48" s="78"/>
      <c r="K48" s="78"/>
    </row>
    <row r="49" spans="1:11" s="84" customFormat="1" ht="18.75" customHeight="1">
      <c r="A49" s="71"/>
      <c r="B49" s="96" t="s">
        <v>185</v>
      </c>
      <c r="C49" s="64"/>
      <c r="D49" s="68"/>
      <c r="E49" s="27"/>
      <c r="F49" s="178"/>
      <c r="G49" s="106"/>
      <c r="H49" s="120"/>
      <c r="I49" s="121"/>
      <c r="J49" s="78"/>
      <c r="K49" s="78"/>
    </row>
    <row r="50" spans="1:11" s="84" customFormat="1" ht="18.75" customHeight="1">
      <c r="A50" s="71"/>
      <c r="B50" s="96" t="s">
        <v>142</v>
      </c>
      <c r="C50" s="64" t="s">
        <v>14</v>
      </c>
      <c r="D50" s="68" t="s">
        <v>48</v>
      </c>
      <c r="E50" s="27">
        <v>7</v>
      </c>
      <c r="F50" s="178">
        <v>30</v>
      </c>
      <c r="G50" s="106">
        <f t="shared" si="0"/>
        <v>210</v>
      </c>
      <c r="H50" s="120">
        <f t="shared" si="1"/>
        <v>2.3411371237458192E-3</v>
      </c>
      <c r="I50" s="121">
        <f t="shared" si="2"/>
        <v>2.3411371237458192E-3</v>
      </c>
      <c r="J50" s="78"/>
      <c r="K50" s="78"/>
    </row>
    <row r="51" spans="1:11" s="84" customFormat="1" ht="18.75" customHeight="1">
      <c r="A51" s="71"/>
      <c r="B51" s="96" t="s">
        <v>186</v>
      </c>
      <c r="C51" s="64" t="s">
        <v>14</v>
      </c>
      <c r="D51" s="68" t="s">
        <v>74</v>
      </c>
      <c r="E51" s="106">
        <v>5</v>
      </c>
      <c r="F51" s="177">
        <v>60</v>
      </c>
      <c r="G51" s="106">
        <f t="shared" si="0"/>
        <v>300</v>
      </c>
      <c r="H51" s="120">
        <f t="shared" si="1"/>
        <v>3.3444816053511705E-3</v>
      </c>
      <c r="I51" s="121">
        <f t="shared" si="2"/>
        <v>3.3444816053511705E-3</v>
      </c>
      <c r="J51" s="78"/>
      <c r="K51" s="78"/>
    </row>
    <row r="52" spans="1:11" s="84" customFormat="1" ht="18.75" customHeight="1">
      <c r="A52" s="71"/>
      <c r="B52" s="96" t="s">
        <v>187</v>
      </c>
      <c r="C52" s="64"/>
      <c r="D52" s="68"/>
      <c r="E52" s="27"/>
      <c r="F52" s="178"/>
      <c r="G52" s="106"/>
      <c r="H52" s="120"/>
      <c r="I52" s="121"/>
      <c r="J52" s="78"/>
      <c r="K52" s="78"/>
    </row>
    <row r="53" spans="1:11" s="84" customFormat="1" ht="18.75" customHeight="1">
      <c r="A53" s="71"/>
      <c r="B53" s="96" t="s">
        <v>144</v>
      </c>
      <c r="C53" s="64" t="s">
        <v>14</v>
      </c>
      <c r="D53" s="68" t="s">
        <v>48</v>
      </c>
      <c r="E53" s="27">
        <v>5</v>
      </c>
      <c r="F53" s="178">
        <v>30</v>
      </c>
      <c r="G53" s="106">
        <f t="shared" si="0"/>
        <v>150</v>
      </c>
      <c r="H53" s="120">
        <f t="shared" si="1"/>
        <v>1.6722408026755853E-3</v>
      </c>
      <c r="I53" s="121">
        <f t="shared" si="2"/>
        <v>1.6722408026755853E-3</v>
      </c>
      <c r="J53" s="78"/>
      <c r="K53" s="78"/>
    </row>
    <row r="54" spans="1:11" s="84" customFormat="1" ht="18.75" customHeight="1">
      <c r="A54" s="71"/>
      <c r="B54" s="96" t="s">
        <v>188</v>
      </c>
      <c r="C54" s="64" t="s">
        <v>14</v>
      </c>
      <c r="D54" s="68" t="s">
        <v>37</v>
      </c>
      <c r="E54" s="27">
        <v>5</v>
      </c>
      <c r="F54" s="178">
        <v>180</v>
      </c>
      <c r="G54" s="106">
        <f t="shared" si="0"/>
        <v>900</v>
      </c>
      <c r="H54" s="120">
        <f t="shared" si="1"/>
        <v>1.0033444816053512E-2</v>
      </c>
      <c r="I54" s="121">
        <f t="shared" si="2"/>
        <v>1.0033444816053512E-2</v>
      </c>
      <c r="J54" s="78"/>
      <c r="K54" s="78"/>
    </row>
    <row r="55" spans="1:11" s="84" customFormat="1" ht="18.75" customHeight="1">
      <c r="A55" s="71"/>
      <c r="B55" s="96" t="s">
        <v>189</v>
      </c>
      <c r="C55" s="64"/>
      <c r="D55" s="68"/>
      <c r="E55" s="27"/>
      <c r="F55" s="178"/>
      <c r="G55" s="106"/>
      <c r="H55" s="120"/>
      <c r="I55" s="121"/>
      <c r="J55" s="78"/>
      <c r="K55" s="78"/>
    </row>
    <row r="56" spans="1:11" s="84" customFormat="1" ht="18.75" customHeight="1">
      <c r="A56" s="71"/>
      <c r="B56" s="96" t="s">
        <v>190</v>
      </c>
      <c r="C56" s="64" t="s">
        <v>14</v>
      </c>
      <c r="D56" s="168" t="s">
        <v>249</v>
      </c>
      <c r="E56" s="27">
        <v>10</v>
      </c>
      <c r="F56" s="178">
        <v>15</v>
      </c>
      <c r="G56" s="169">
        <f>F56*E56</f>
        <v>150</v>
      </c>
      <c r="H56" s="183">
        <f t="shared" si="1"/>
        <v>1.6722408026755853E-3</v>
      </c>
      <c r="I56" s="184">
        <f t="shared" si="2"/>
        <v>1.6722408026755853E-3</v>
      </c>
      <c r="J56" s="78"/>
      <c r="K56" s="78"/>
    </row>
    <row r="57" spans="1:11" s="84" customFormat="1" ht="18.75" customHeight="1">
      <c r="A57" s="71"/>
      <c r="B57" s="96" t="s">
        <v>191</v>
      </c>
      <c r="C57" s="64"/>
      <c r="D57" s="68"/>
      <c r="E57" s="27"/>
      <c r="F57" s="178"/>
      <c r="G57" s="106"/>
      <c r="H57" s="120"/>
      <c r="I57" s="121"/>
      <c r="J57" s="78"/>
      <c r="K57" s="78"/>
    </row>
    <row r="58" spans="1:11" s="84" customFormat="1" ht="18.75" customHeight="1">
      <c r="A58" s="64"/>
      <c r="B58" s="96" t="s">
        <v>147</v>
      </c>
      <c r="C58" s="64"/>
      <c r="D58" s="64"/>
      <c r="E58" s="27"/>
      <c r="F58" s="178"/>
      <c r="G58" s="106"/>
      <c r="H58" s="120"/>
      <c r="I58" s="121"/>
      <c r="J58" s="78"/>
      <c r="K58" s="78"/>
    </row>
    <row r="59" spans="1:11" s="84" customFormat="1" ht="18.75" customHeight="1">
      <c r="A59" s="64"/>
      <c r="B59" s="96" t="s">
        <v>192</v>
      </c>
      <c r="C59" s="64" t="s">
        <v>14</v>
      </c>
      <c r="D59" s="64" t="s">
        <v>74</v>
      </c>
      <c r="E59" s="27">
        <v>4</v>
      </c>
      <c r="F59" s="178">
        <v>60</v>
      </c>
      <c r="G59" s="106">
        <f t="shared" si="0"/>
        <v>240</v>
      </c>
      <c r="H59" s="120">
        <f t="shared" si="1"/>
        <v>2.6755852842809363E-3</v>
      </c>
      <c r="I59" s="121">
        <f t="shared" si="2"/>
        <v>2.6755852842809363E-3</v>
      </c>
      <c r="J59" s="78"/>
      <c r="K59" s="78"/>
    </row>
    <row r="60" spans="1:11" s="84" customFormat="1" ht="18.75" customHeight="1">
      <c r="A60" s="64"/>
      <c r="B60" s="96" t="s">
        <v>193</v>
      </c>
      <c r="C60" s="64"/>
      <c r="D60" s="64"/>
      <c r="E60" s="27"/>
      <c r="F60" s="178"/>
      <c r="G60" s="106"/>
      <c r="H60" s="120"/>
      <c r="I60" s="121"/>
      <c r="J60" s="78"/>
      <c r="K60" s="78"/>
    </row>
    <row r="61" spans="1:11" s="84" customFormat="1" ht="18.75" customHeight="1">
      <c r="A61" s="64"/>
      <c r="B61" s="96" t="s">
        <v>194</v>
      </c>
      <c r="C61" s="64" t="s">
        <v>14</v>
      </c>
      <c r="D61" s="64" t="s">
        <v>37</v>
      </c>
      <c r="E61" s="27">
        <v>2</v>
      </c>
      <c r="F61" s="178">
        <v>180</v>
      </c>
      <c r="G61" s="106">
        <f t="shared" si="0"/>
        <v>360</v>
      </c>
      <c r="H61" s="120">
        <f t="shared" si="1"/>
        <v>4.0133779264214043E-3</v>
      </c>
      <c r="I61" s="121">
        <f t="shared" si="2"/>
        <v>4.0133779264214043E-3</v>
      </c>
      <c r="J61" s="78"/>
      <c r="K61" s="78"/>
    </row>
    <row r="62" spans="1:11" s="84" customFormat="1" ht="18.75" customHeight="1">
      <c r="A62" s="64"/>
      <c r="B62" s="96" t="s">
        <v>195</v>
      </c>
      <c r="C62" s="64"/>
      <c r="D62" s="64"/>
      <c r="E62" s="27"/>
      <c r="F62" s="178"/>
      <c r="G62" s="106"/>
      <c r="H62" s="120"/>
      <c r="I62" s="121"/>
      <c r="J62" s="78"/>
      <c r="K62" s="78"/>
    </row>
    <row r="63" spans="1:11" s="84" customFormat="1" ht="18.75" customHeight="1">
      <c r="A63" s="64"/>
      <c r="B63" s="96" t="s">
        <v>196</v>
      </c>
      <c r="C63" s="64"/>
      <c r="D63" s="64"/>
      <c r="E63" s="27"/>
      <c r="F63" s="178"/>
      <c r="G63" s="106"/>
      <c r="H63" s="120"/>
      <c r="I63" s="121"/>
      <c r="J63" s="78"/>
      <c r="K63" s="78"/>
    </row>
    <row r="64" spans="1:11" s="84" customFormat="1" ht="18.75" customHeight="1">
      <c r="A64" s="64"/>
      <c r="B64" s="96" t="s">
        <v>150</v>
      </c>
      <c r="C64" s="64" t="s">
        <v>14</v>
      </c>
      <c r="D64" s="186" t="s">
        <v>39</v>
      </c>
      <c r="E64" s="187">
        <v>10</v>
      </c>
      <c r="F64" s="178">
        <v>15</v>
      </c>
      <c r="G64" s="188">
        <f t="shared" si="0"/>
        <v>150</v>
      </c>
      <c r="H64" s="189">
        <f t="shared" si="1"/>
        <v>1.6722408026755853E-3</v>
      </c>
      <c r="I64" s="190">
        <f t="shared" si="2"/>
        <v>1.6722408026755853E-3</v>
      </c>
      <c r="J64" s="78"/>
      <c r="K64" s="78"/>
    </row>
    <row r="65" spans="1:11" s="84" customFormat="1" ht="18.75" customHeight="1">
      <c r="A65" s="64">
        <v>6</v>
      </c>
      <c r="B65" s="96" t="s">
        <v>66</v>
      </c>
      <c r="C65" s="64"/>
      <c r="D65" s="64"/>
      <c r="E65" s="170"/>
      <c r="F65" s="178"/>
      <c r="G65" s="169"/>
      <c r="H65" s="183"/>
      <c r="I65" s="184"/>
      <c r="J65" s="78"/>
      <c r="K65" s="78"/>
    </row>
    <row r="66" spans="1:11" s="84" customFormat="1" ht="18.75" customHeight="1">
      <c r="A66" s="64"/>
      <c r="B66" s="96" t="s">
        <v>152</v>
      </c>
      <c r="C66" s="64" t="s">
        <v>14</v>
      </c>
      <c r="D66" s="186" t="s">
        <v>75</v>
      </c>
      <c r="E66" s="187">
        <v>1</v>
      </c>
      <c r="F66" s="178">
        <v>780</v>
      </c>
      <c r="G66" s="188">
        <f t="shared" si="0"/>
        <v>780</v>
      </c>
      <c r="H66" s="189">
        <f t="shared" si="1"/>
        <v>8.6956521739130436E-3</v>
      </c>
      <c r="I66" s="190">
        <f t="shared" si="2"/>
        <v>8.6956521739130436E-3</v>
      </c>
      <c r="J66" s="78"/>
      <c r="K66" s="78"/>
    </row>
    <row r="67" spans="1:11" s="84" customFormat="1" ht="18.75" customHeight="1">
      <c r="A67" s="64"/>
      <c r="B67" s="102" t="s">
        <v>197</v>
      </c>
      <c r="C67" s="64" t="s">
        <v>14</v>
      </c>
      <c r="D67" s="186" t="s">
        <v>198</v>
      </c>
      <c r="E67" s="187">
        <v>1</v>
      </c>
      <c r="F67" s="178">
        <v>1950</v>
      </c>
      <c r="G67" s="188">
        <f t="shared" si="0"/>
        <v>1950</v>
      </c>
      <c r="H67" s="189">
        <f t="shared" si="1"/>
        <v>2.1739130434782608E-2</v>
      </c>
      <c r="I67" s="190">
        <f t="shared" si="2"/>
        <v>2.1739130434782608E-2</v>
      </c>
      <c r="J67" s="78"/>
      <c r="K67" s="78"/>
    </row>
    <row r="68" spans="1:11" s="84" customFormat="1" ht="18.75" customHeight="1">
      <c r="A68" s="64"/>
      <c r="B68" s="102" t="s">
        <v>199</v>
      </c>
      <c r="C68" s="64"/>
      <c r="D68" s="186"/>
      <c r="E68" s="187"/>
      <c r="F68" s="178"/>
      <c r="G68" s="188"/>
      <c r="H68" s="189"/>
      <c r="I68" s="190"/>
      <c r="J68" s="78"/>
      <c r="K68" s="78"/>
    </row>
    <row r="69" spans="1:11" s="84" customFormat="1" ht="18.75" customHeight="1">
      <c r="A69" s="64"/>
      <c r="B69" s="96" t="s">
        <v>73</v>
      </c>
      <c r="C69" s="64" t="s">
        <v>14</v>
      </c>
      <c r="D69" s="186" t="s">
        <v>122</v>
      </c>
      <c r="E69" s="187">
        <v>2</v>
      </c>
      <c r="F69" s="178">
        <v>1170</v>
      </c>
      <c r="G69" s="188">
        <f>F69*E69</f>
        <v>2340</v>
      </c>
      <c r="H69" s="189">
        <f t="shared" si="1"/>
        <v>2.6086956521739129E-2</v>
      </c>
      <c r="I69" s="190">
        <f t="shared" si="2"/>
        <v>2.6086956521739129E-2</v>
      </c>
      <c r="J69" s="78"/>
      <c r="K69" s="78"/>
    </row>
    <row r="70" spans="1:11" s="84" customFormat="1" ht="18.75" customHeight="1">
      <c r="A70" s="64"/>
      <c r="B70" s="96" t="s">
        <v>46</v>
      </c>
      <c r="C70" s="64"/>
      <c r="D70" s="182"/>
      <c r="E70" s="27"/>
      <c r="F70" s="178"/>
      <c r="G70" s="106"/>
      <c r="H70" s="120"/>
      <c r="I70" s="121"/>
      <c r="J70" s="78"/>
      <c r="K70" s="78"/>
    </row>
    <row r="71" spans="1:11" s="84" customFormat="1" ht="18.75" customHeight="1">
      <c r="A71" s="64"/>
      <c r="B71" s="96" t="s">
        <v>200</v>
      </c>
      <c r="C71" s="64" t="s">
        <v>14</v>
      </c>
      <c r="D71" s="64" t="s">
        <v>122</v>
      </c>
      <c r="E71" s="124">
        <v>1</v>
      </c>
      <c r="F71" s="179">
        <v>1170</v>
      </c>
      <c r="G71" s="106">
        <f t="shared" si="0"/>
        <v>1170</v>
      </c>
      <c r="H71" s="120">
        <f t="shared" si="1"/>
        <v>1.3043478260869565E-2</v>
      </c>
      <c r="I71" s="121">
        <f t="shared" si="2"/>
        <v>1.3043478260869565E-2</v>
      </c>
      <c r="J71" s="78"/>
      <c r="K71" s="78"/>
    </row>
    <row r="72" spans="1:11" s="84" customFormat="1" ht="18.75" customHeight="1">
      <c r="A72" s="64"/>
      <c r="B72" s="96" t="s">
        <v>201</v>
      </c>
      <c r="C72" s="64"/>
      <c r="D72" s="64"/>
      <c r="E72" s="124"/>
      <c r="F72" s="179"/>
      <c r="G72" s="106"/>
      <c r="H72" s="120"/>
      <c r="I72" s="121"/>
      <c r="J72" s="78"/>
      <c r="K72" s="78"/>
    </row>
    <row r="73" spans="1:11" s="84" customFormat="1" ht="18.75" customHeight="1">
      <c r="A73" s="64"/>
      <c r="B73" s="96" t="s">
        <v>202</v>
      </c>
      <c r="C73" s="64"/>
      <c r="D73" s="64"/>
      <c r="E73" s="124"/>
      <c r="F73" s="179"/>
      <c r="G73" s="106"/>
      <c r="H73" s="120"/>
      <c r="I73" s="121"/>
      <c r="J73" s="78"/>
      <c r="K73" s="78"/>
    </row>
    <row r="74" spans="1:11" s="84" customFormat="1" ht="18.75" customHeight="1">
      <c r="A74" s="64"/>
      <c r="B74" s="96" t="s">
        <v>156</v>
      </c>
      <c r="C74" s="64" t="s">
        <v>14</v>
      </c>
      <c r="D74" s="182" t="s">
        <v>75</v>
      </c>
      <c r="E74" s="171">
        <v>230</v>
      </c>
      <c r="F74" s="179">
        <v>780</v>
      </c>
      <c r="G74" s="169">
        <f>F74*E74</f>
        <v>179400</v>
      </c>
      <c r="H74" s="183">
        <f t="shared" ref="H74:H103" si="3">G74/89700</f>
        <v>2</v>
      </c>
      <c r="I74" s="184">
        <f t="shared" si="2"/>
        <v>2</v>
      </c>
      <c r="J74" s="78"/>
      <c r="K74" s="78"/>
    </row>
    <row r="75" spans="1:11" s="84" customFormat="1" ht="18.75" customHeight="1">
      <c r="A75" s="64">
        <v>7</v>
      </c>
      <c r="B75" s="96" t="s">
        <v>67</v>
      </c>
      <c r="C75" s="64"/>
      <c r="D75" s="64"/>
      <c r="E75" s="124"/>
      <c r="F75" s="179"/>
      <c r="G75" s="106"/>
      <c r="H75" s="120"/>
      <c r="I75" s="121"/>
      <c r="J75" s="78"/>
      <c r="K75" s="78"/>
    </row>
    <row r="76" spans="1:11" s="84" customFormat="1" ht="18.75" customHeight="1">
      <c r="A76" s="64"/>
      <c r="B76" s="96" t="s">
        <v>204</v>
      </c>
      <c r="C76" s="64" t="s">
        <v>14</v>
      </c>
      <c r="D76" s="64" t="s">
        <v>75</v>
      </c>
      <c r="E76" s="124">
        <v>1</v>
      </c>
      <c r="F76" s="179">
        <v>780</v>
      </c>
      <c r="G76" s="106">
        <f t="shared" ref="G76:G101" si="4">F76*E76</f>
        <v>780</v>
      </c>
      <c r="H76" s="120">
        <f t="shared" si="3"/>
        <v>8.6956521739130436E-3</v>
      </c>
      <c r="I76" s="121">
        <f t="shared" ref="I76:I103" si="5">H76</f>
        <v>8.6956521739130436E-3</v>
      </c>
      <c r="J76" s="78"/>
      <c r="K76" s="78"/>
    </row>
    <row r="77" spans="1:11" s="84" customFormat="1" ht="18.75" customHeight="1">
      <c r="A77" s="64"/>
      <c r="B77" s="96" t="s">
        <v>205</v>
      </c>
      <c r="C77" s="64"/>
      <c r="D77" s="64"/>
      <c r="E77" s="124"/>
      <c r="F77" s="179"/>
      <c r="G77" s="106"/>
      <c r="H77" s="120"/>
      <c r="I77" s="121"/>
      <c r="J77" s="78"/>
      <c r="K77" s="78"/>
    </row>
    <row r="78" spans="1:11" s="84" customFormat="1" ht="18.75" customHeight="1">
      <c r="A78" s="64"/>
      <c r="B78" s="123" t="s">
        <v>206</v>
      </c>
      <c r="C78" s="64" t="s">
        <v>14</v>
      </c>
      <c r="D78" s="64" t="s">
        <v>74</v>
      </c>
      <c r="E78" s="124">
        <v>20</v>
      </c>
      <c r="F78" s="179">
        <v>60</v>
      </c>
      <c r="G78" s="106">
        <f t="shared" si="4"/>
        <v>1200</v>
      </c>
      <c r="H78" s="120">
        <f t="shared" si="3"/>
        <v>1.3377926421404682E-2</v>
      </c>
      <c r="I78" s="121">
        <f t="shared" si="5"/>
        <v>1.3377926421404682E-2</v>
      </c>
      <c r="J78" s="78"/>
      <c r="K78" s="78"/>
    </row>
    <row r="79" spans="1:11" s="84" customFormat="1" ht="18.75" customHeight="1">
      <c r="A79" s="64"/>
      <c r="B79" s="123" t="s">
        <v>207</v>
      </c>
      <c r="C79" s="64"/>
      <c r="D79" s="64"/>
      <c r="E79" s="124"/>
      <c r="F79" s="179"/>
      <c r="G79" s="106"/>
      <c r="H79" s="120"/>
      <c r="I79" s="121"/>
      <c r="J79" s="78"/>
      <c r="K79" s="78"/>
    </row>
    <row r="80" spans="1:11" s="84" customFormat="1" ht="18.75" customHeight="1">
      <c r="A80" s="64"/>
      <c r="B80" s="123" t="s">
        <v>208</v>
      </c>
      <c r="C80" s="64" t="s">
        <v>14</v>
      </c>
      <c r="D80" s="64" t="s">
        <v>74</v>
      </c>
      <c r="E80" s="124">
        <v>15</v>
      </c>
      <c r="F80" s="179">
        <v>60</v>
      </c>
      <c r="G80" s="106">
        <f t="shared" si="4"/>
        <v>900</v>
      </c>
      <c r="H80" s="120">
        <f t="shared" si="3"/>
        <v>1.0033444816053512E-2</v>
      </c>
      <c r="I80" s="121">
        <f t="shared" si="5"/>
        <v>1.0033444816053512E-2</v>
      </c>
      <c r="J80" s="78"/>
      <c r="K80" s="78"/>
    </row>
    <row r="81" spans="1:11" s="84" customFormat="1" ht="18.75" customHeight="1">
      <c r="A81" s="64"/>
      <c r="B81" s="123" t="s">
        <v>209</v>
      </c>
      <c r="C81" s="64"/>
      <c r="D81" s="64"/>
      <c r="E81" s="124"/>
      <c r="F81" s="179"/>
      <c r="G81" s="106"/>
      <c r="H81" s="120"/>
      <c r="I81" s="121"/>
      <c r="J81" s="78"/>
      <c r="K81" s="78"/>
    </row>
    <row r="82" spans="1:11" s="84" customFormat="1" ht="18.75" customHeight="1">
      <c r="A82" s="64"/>
      <c r="B82" s="123" t="s">
        <v>210</v>
      </c>
      <c r="C82" s="64"/>
      <c r="D82" s="64"/>
      <c r="E82" s="124"/>
      <c r="F82" s="179"/>
      <c r="G82" s="106"/>
      <c r="H82" s="120"/>
      <c r="I82" s="121"/>
      <c r="J82" s="78"/>
      <c r="K82" s="78"/>
    </row>
    <row r="83" spans="1:11" s="84" customFormat="1" ht="18.75" customHeight="1">
      <c r="A83" s="64"/>
      <c r="B83" s="123" t="s">
        <v>68</v>
      </c>
      <c r="C83" s="64" t="s">
        <v>96</v>
      </c>
      <c r="D83" s="64" t="s">
        <v>97</v>
      </c>
      <c r="E83" s="124">
        <v>30</v>
      </c>
      <c r="F83" s="179">
        <v>5</v>
      </c>
      <c r="G83" s="106">
        <f t="shared" si="4"/>
        <v>150</v>
      </c>
      <c r="H83" s="120">
        <f t="shared" si="3"/>
        <v>1.6722408026755853E-3</v>
      </c>
      <c r="I83" s="121">
        <f t="shared" si="5"/>
        <v>1.6722408026755853E-3</v>
      </c>
      <c r="J83" s="78"/>
      <c r="K83" s="78"/>
    </row>
    <row r="84" spans="1:11" s="84" customFormat="1" ht="18.75" customHeight="1">
      <c r="A84" s="64">
        <v>8</v>
      </c>
      <c r="B84" s="123" t="s">
        <v>69</v>
      </c>
      <c r="C84" s="64"/>
      <c r="D84" s="64"/>
      <c r="E84" s="124"/>
      <c r="F84" s="179"/>
      <c r="G84" s="106"/>
      <c r="H84" s="120"/>
      <c r="I84" s="121"/>
      <c r="J84" s="78"/>
      <c r="K84" s="78"/>
    </row>
    <row r="85" spans="1:11" s="84" customFormat="1" ht="18.75" customHeight="1">
      <c r="A85" s="64"/>
      <c r="B85" s="185" t="s">
        <v>250</v>
      </c>
      <c r="C85" s="182" t="s">
        <v>14</v>
      </c>
      <c r="D85" s="182" t="s">
        <v>74</v>
      </c>
      <c r="E85" s="171">
        <v>20</v>
      </c>
      <c r="F85" s="171">
        <v>60</v>
      </c>
      <c r="G85" s="169">
        <f>F85*E85</f>
        <v>1200</v>
      </c>
      <c r="H85" s="183">
        <f t="shared" si="3"/>
        <v>1.3377926421404682E-2</v>
      </c>
      <c r="I85" s="184">
        <f t="shared" si="5"/>
        <v>1.3377926421404682E-2</v>
      </c>
      <c r="J85" s="78"/>
      <c r="K85" s="78"/>
    </row>
    <row r="86" spans="1:11" s="84" customFormat="1" ht="18.75" customHeight="1">
      <c r="A86" s="64"/>
      <c r="B86" s="185" t="s">
        <v>251</v>
      </c>
      <c r="C86" s="64"/>
      <c r="D86" s="64"/>
      <c r="E86" s="124"/>
      <c r="F86" s="179"/>
      <c r="G86" s="106"/>
      <c r="H86" s="120"/>
      <c r="I86" s="121"/>
      <c r="J86" s="78"/>
      <c r="K86" s="78"/>
    </row>
    <row r="87" spans="1:11" s="84" customFormat="1" ht="18.75" customHeight="1">
      <c r="A87" s="64">
        <v>9</v>
      </c>
      <c r="B87" s="123" t="s">
        <v>211</v>
      </c>
      <c r="C87" s="64"/>
      <c r="D87" s="64"/>
      <c r="E87" s="124"/>
      <c r="F87" s="179"/>
      <c r="G87" s="106"/>
      <c r="H87" s="120"/>
      <c r="I87" s="121"/>
      <c r="J87" s="78"/>
      <c r="K87" s="78"/>
    </row>
    <row r="88" spans="1:11" s="84" customFormat="1" ht="18.75" customHeight="1">
      <c r="A88" s="64"/>
      <c r="B88" s="123" t="s">
        <v>212</v>
      </c>
      <c r="C88" s="64" t="s">
        <v>14</v>
      </c>
      <c r="D88" s="64" t="s">
        <v>48</v>
      </c>
      <c r="E88" s="124">
        <v>1</v>
      </c>
      <c r="F88" s="179">
        <v>30</v>
      </c>
      <c r="G88" s="106">
        <f t="shared" si="4"/>
        <v>30</v>
      </c>
      <c r="H88" s="120">
        <f t="shared" si="3"/>
        <v>3.3444816053511704E-4</v>
      </c>
      <c r="I88" s="121">
        <f t="shared" si="5"/>
        <v>3.3444816053511704E-4</v>
      </c>
      <c r="J88" s="78"/>
      <c r="K88" s="78"/>
    </row>
    <row r="89" spans="1:11" s="84" customFormat="1" ht="18.75" customHeight="1">
      <c r="A89" s="64"/>
      <c r="B89" s="123" t="s">
        <v>213</v>
      </c>
      <c r="C89" s="64"/>
      <c r="D89" s="64"/>
      <c r="E89" s="124"/>
      <c r="F89" s="179"/>
      <c r="G89" s="106"/>
      <c r="H89" s="120"/>
      <c r="I89" s="121"/>
      <c r="J89" s="78"/>
      <c r="K89" s="78"/>
    </row>
    <row r="90" spans="1:11" s="84" customFormat="1" ht="18.75" customHeight="1">
      <c r="A90" s="64"/>
      <c r="B90" s="123" t="s">
        <v>164</v>
      </c>
      <c r="C90" s="64" t="s">
        <v>14</v>
      </c>
      <c r="D90" s="182" t="s">
        <v>74</v>
      </c>
      <c r="E90" s="171">
        <v>1</v>
      </c>
      <c r="F90" s="179">
        <v>60</v>
      </c>
      <c r="G90" s="169">
        <f t="shared" si="4"/>
        <v>60</v>
      </c>
      <c r="H90" s="183">
        <f t="shared" si="3"/>
        <v>6.6889632107023408E-4</v>
      </c>
      <c r="I90" s="184">
        <f t="shared" si="5"/>
        <v>6.6889632107023408E-4</v>
      </c>
      <c r="J90" s="78"/>
      <c r="K90" s="78"/>
    </row>
    <row r="91" spans="1:11" s="84" customFormat="1" ht="18.75" customHeight="1">
      <c r="A91" s="64">
        <v>10</v>
      </c>
      <c r="B91" s="123" t="s">
        <v>214</v>
      </c>
      <c r="C91" s="64"/>
      <c r="D91" s="182"/>
      <c r="E91" s="171"/>
      <c r="F91" s="179"/>
      <c r="G91" s="169"/>
      <c r="H91" s="183"/>
      <c r="I91" s="184"/>
      <c r="J91" s="78"/>
      <c r="K91" s="78"/>
    </row>
    <row r="92" spans="1:11" s="84" customFormat="1" ht="18.75" customHeight="1">
      <c r="A92" s="64"/>
      <c r="B92" s="123" t="s">
        <v>215</v>
      </c>
      <c r="C92" s="64" t="s">
        <v>14</v>
      </c>
      <c r="D92" s="182" t="s">
        <v>98</v>
      </c>
      <c r="E92" s="171">
        <v>5</v>
      </c>
      <c r="F92" s="179">
        <v>120</v>
      </c>
      <c r="G92" s="169">
        <f t="shared" si="4"/>
        <v>600</v>
      </c>
      <c r="H92" s="183">
        <f t="shared" si="3"/>
        <v>6.688963210702341E-3</v>
      </c>
      <c r="I92" s="184">
        <f t="shared" si="5"/>
        <v>6.688963210702341E-3</v>
      </c>
      <c r="J92" s="78"/>
      <c r="K92" s="78"/>
    </row>
    <row r="93" spans="1:11" s="84" customFormat="1" ht="18.75" customHeight="1">
      <c r="A93" s="64"/>
      <c r="B93" s="123" t="s">
        <v>216</v>
      </c>
      <c r="C93" s="64"/>
      <c r="D93" s="182"/>
      <c r="E93" s="171"/>
      <c r="F93" s="179"/>
      <c r="G93" s="169"/>
      <c r="H93" s="183"/>
      <c r="I93" s="184"/>
      <c r="J93" s="78"/>
      <c r="K93" s="78"/>
    </row>
    <row r="94" spans="1:11" s="84" customFormat="1" ht="18.75" customHeight="1">
      <c r="A94" s="64"/>
      <c r="B94" s="123" t="s">
        <v>217</v>
      </c>
      <c r="C94" s="64" t="s">
        <v>14</v>
      </c>
      <c r="D94" s="182" t="s">
        <v>48</v>
      </c>
      <c r="E94" s="171">
        <v>10</v>
      </c>
      <c r="F94" s="179">
        <v>30</v>
      </c>
      <c r="G94" s="169">
        <f t="shared" si="4"/>
        <v>300</v>
      </c>
      <c r="H94" s="183">
        <f t="shared" si="3"/>
        <v>3.3444816053511705E-3</v>
      </c>
      <c r="I94" s="184">
        <f t="shared" si="5"/>
        <v>3.3444816053511705E-3</v>
      </c>
      <c r="J94" s="78"/>
      <c r="K94" s="78"/>
    </row>
    <row r="95" spans="1:11" s="84" customFormat="1" ht="18.75" customHeight="1">
      <c r="A95" s="64"/>
      <c r="B95" s="123" t="s">
        <v>107</v>
      </c>
      <c r="C95" s="64"/>
      <c r="D95" s="64"/>
      <c r="E95" s="124"/>
      <c r="F95" s="179"/>
      <c r="G95" s="106"/>
      <c r="H95" s="120"/>
      <c r="I95" s="121"/>
      <c r="J95" s="78"/>
      <c r="K95" s="78"/>
    </row>
    <row r="96" spans="1:11" s="84" customFormat="1" ht="18.75" customHeight="1">
      <c r="A96" s="78"/>
      <c r="B96" s="123" t="s">
        <v>218</v>
      </c>
      <c r="C96" s="64" t="s">
        <v>219</v>
      </c>
      <c r="D96" s="64" t="s">
        <v>220</v>
      </c>
      <c r="E96" s="124">
        <v>10</v>
      </c>
      <c r="F96" s="179">
        <v>5</v>
      </c>
      <c r="G96" s="106">
        <f t="shared" si="4"/>
        <v>50</v>
      </c>
      <c r="H96" s="120">
        <f t="shared" si="3"/>
        <v>5.5741360089186175E-4</v>
      </c>
      <c r="I96" s="121">
        <f t="shared" si="5"/>
        <v>5.5741360089186175E-4</v>
      </c>
      <c r="J96" s="78"/>
      <c r="K96" s="78"/>
    </row>
    <row r="97" spans="1:11" s="84" customFormat="1" ht="18.75" customHeight="1">
      <c r="A97" s="78"/>
      <c r="B97" s="123" t="s">
        <v>221</v>
      </c>
      <c r="C97" s="64"/>
      <c r="D97" s="64"/>
      <c r="E97" s="124"/>
      <c r="F97" s="179"/>
      <c r="G97" s="106"/>
      <c r="H97" s="120"/>
      <c r="I97" s="121"/>
      <c r="J97" s="78"/>
      <c r="K97" s="78"/>
    </row>
    <row r="98" spans="1:11" s="84" customFormat="1" ht="18.75" customHeight="1">
      <c r="A98" s="64">
        <v>11</v>
      </c>
      <c r="B98" s="102" t="s">
        <v>30</v>
      </c>
      <c r="C98" s="64"/>
      <c r="D98" s="64"/>
      <c r="E98" s="124"/>
      <c r="F98" s="179"/>
      <c r="G98" s="106"/>
      <c r="H98" s="120"/>
      <c r="I98" s="121"/>
      <c r="J98" s="78"/>
      <c r="K98" s="78"/>
    </row>
    <row r="99" spans="1:11" s="84" customFormat="1" ht="18.75" customHeight="1">
      <c r="A99" s="78"/>
      <c r="B99" s="102" t="s">
        <v>36</v>
      </c>
      <c r="C99" s="64"/>
      <c r="D99" s="64"/>
      <c r="E99" s="124"/>
      <c r="F99" s="179"/>
      <c r="G99" s="106"/>
      <c r="H99" s="120"/>
      <c r="I99" s="121"/>
      <c r="J99" s="78"/>
      <c r="K99" s="78"/>
    </row>
    <row r="100" spans="1:11" s="84" customFormat="1" ht="18.75" customHeight="1">
      <c r="A100" s="78"/>
      <c r="B100" s="102" t="s">
        <v>31</v>
      </c>
      <c r="C100" s="64"/>
      <c r="D100" s="64"/>
      <c r="E100" s="124"/>
      <c r="F100" s="179"/>
      <c r="G100" s="106"/>
      <c r="H100" s="120"/>
      <c r="I100" s="121"/>
      <c r="J100" s="78"/>
      <c r="K100" s="78"/>
    </row>
    <row r="101" spans="1:11" s="84" customFormat="1" ht="18.75" customHeight="1">
      <c r="A101" s="78"/>
      <c r="B101" s="123" t="s">
        <v>32</v>
      </c>
      <c r="C101" s="64" t="s">
        <v>14</v>
      </c>
      <c r="D101" s="64" t="s">
        <v>37</v>
      </c>
      <c r="E101" s="124">
        <v>70</v>
      </c>
      <c r="F101" s="179">
        <v>180</v>
      </c>
      <c r="G101" s="106">
        <f t="shared" si="4"/>
        <v>12600</v>
      </c>
      <c r="H101" s="120">
        <f t="shared" si="3"/>
        <v>0.14046822742474915</v>
      </c>
      <c r="I101" s="121">
        <f t="shared" si="5"/>
        <v>0.14046822742474915</v>
      </c>
      <c r="J101" s="78"/>
      <c r="K101" s="78"/>
    </row>
    <row r="102" spans="1:11" s="84" customFormat="1" ht="18.75" customHeight="1">
      <c r="A102" s="78"/>
      <c r="B102" s="123" t="s">
        <v>40</v>
      </c>
      <c r="C102" s="64"/>
      <c r="D102" s="64"/>
      <c r="E102" s="124"/>
      <c r="F102" s="179"/>
      <c r="G102" s="106"/>
      <c r="H102" s="120"/>
      <c r="I102" s="121"/>
      <c r="J102" s="78"/>
      <c r="K102" s="78"/>
    </row>
    <row r="103" spans="1:11" s="84" customFormat="1" ht="18.75" customHeight="1">
      <c r="A103" s="78"/>
      <c r="B103" s="123" t="s">
        <v>28</v>
      </c>
      <c r="C103" s="64" t="s">
        <v>14</v>
      </c>
      <c r="D103" s="64" t="s">
        <v>38</v>
      </c>
      <c r="E103" s="171">
        <v>70</v>
      </c>
      <c r="F103" s="179">
        <v>20</v>
      </c>
      <c r="G103" s="169">
        <f>F103*E103</f>
        <v>1400</v>
      </c>
      <c r="H103" s="183">
        <f t="shared" si="3"/>
        <v>1.560758082497213E-2</v>
      </c>
      <c r="I103" s="184">
        <f t="shared" si="5"/>
        <v>1.560758082497213E-2</v>
      </c>
      <c r="J103" s="78"/>
      <c r="K103" s="78"/>
    </row>
    <row r="104" spans="1:11" s="110" customFormat="1" ht="18.75" customHeight="1">
      <c r="A104" s="37"/>
      <c r="B104" s="82" t="s">
        <v>241</v>
      </c>
      <c r="C104" s="82"/>
      <c r="D104" s="82"/>
      <c r="E104" s="126"/>
      <c r="F104" s="180"/>
      <c r="G104" s="126">
        <f>SUM(G15:G103)</f>
        <v>223895</v>
      </c>
      <c r="H104" s="127">
        <f>SUM(H15:H103)</f>
        <v>2.4960423634336681</v>
      </c>
      <c r="I104" s="128">
        <f>SUM(I15:I103)</f>
        <v>2.4960423634336681</v>
      </c>
      <c r="J104" s="37"/>
      <c r="K104" s="37"/>
    </row>
    <row r="105" spans="1:11" s="84" customFormat="1">
      <c r="C105" s="66"/>
      <c r="D105" s="66"/>
      <c r="E105" s="112"/>
      <c r="F105" s="172"/>
      <c r="G105" s="112"/>
      <c r="H105" s="112"/>
    </row>
    <row r="106" spans="1:11" s="84" customFormat="1">
      <c r="C106" s="66"/>
      <c r="D106" s="66"/>
      <c r="E106" s="112"/>
      <c r="F106" s="172"/>
      <c r="G106" s="112"/>
      <c r="H106" s="112"/>
    </row>
    <row r="107" spans="1:11" s="84" customFormat="1">
      <c r="C107" s="66"/>
      <c r="D107" s="66"/>
      <c r="E107" s="112"/>
      <c r="F107" s="172"/>
      <c r="G107" s="112"/>
      <c r="H107" s="112"/>
    </row>
    <row r="108" spans="1:11" s="84" customFormat="1">
      <c r="C108" s="66"/>
      <c r="D108" s="66"/>
      <c r="E108" s="112"/>
      <c r="F108" s="172"/>
      <c r="G108" s="112"/>
      <c r="H108" s="112"/>
    </row>
    <row r="109" spans="1:11" s="84" customFormat="1">
      <c r="C109" s="66"/>
      <c r="D109" s="66"/>
      <c r="E109" s="112"/>
      <c r="F109" s="172"/>
      <c r="G109" s="112"/>
      <c r="H109" s="112"/>
    </row>
    <row r="110" spans="1:11" s="84" customFormat="1">
      <c r="C110" s="66"/>
      <c r="D110" s="66"/>
      <c r="E110" s="112"/>
      <c r="F110" s="172"/>
      <c r="G110" s="112"/>
      <c r="H110" s="112"/>
    </row>
    <row r="111" spans="1:11" s="84" customFormat="1">
      <c r="C111" s="66"/>
      <c r="D111" s="66"/>
      <c r="E111" s="112"/>
      <c r="F111" s="172"/>
      <c r="G111" s="112"/>
      <c r="H111" s="112"/>
    </row>
    <row r="112" spans="1:11" s="84" customFormat="1">
      <c r="C112" s="66"/>
      <c r="D112" s="66"/>
      <c r="E112" s="112"/>
      <c r="F112" s="172"/>
      <c r="G112" s="112"/>
      <c r="H112" s="112"/>
    </row>
    <row r="113" spans="3:8" s="84" customFormat="1">
      <c r="C113" s="66"/>
      <c r="D113" s="66"/>
      <c r="E113" s="112"/>
      <c r="F113" s="172"/>
      <c r="G113" s="112"/>
      <c r="H113" s="112"/>
    </row>
    <row r="114" spans="3:8" s="84" customFormat="1">
      <c r="C114" s="66"/>
      <c r="D114" s="66"/>
      <c r="E114" s="112"/>
      <c r="F114" s="172"/>
      <c r="G114" s="112"/>
      <c r="H114" s="112"/>
    </row>
    <row r="115" spans="3:8" s="84" customFormat="1">
      <c r="C115" s="66"/>
      <c r="D115" s="66"/>
      <c r="E115" s="112"/>
      <c r="F115" s="172"/>
      <c r="G115" s="112"/>
      <c r="H115" s="112"/>
    </row>
    <row r="116" spans="3:8" s="84" customFormat="1">
      <c r="C116" s="66"/>
      <c r="D116" s="66"/>
      <c r="E116" s="112"/>
      <c r="F116" s="172"/>
      <c r="G116" s="112"/>
      <c r="H116" s="112"/>
    </row>
    <row r="117" spans="3:8" s="84" customFormat="1">
      <c r="C117" s="66"/>
      <c r="D117" s="66"/>
      <c r="E117" s="112"/>
      <c r="F117" s="172"/>
      <c r="G117" s="112"/>
      <c r="H117" s="112"/>
    </row>
    <row r="118" spans="3:8" s="84" customFormat="1">
      <c r="C118" s="66"/>
      <c r="D118" s="66"/>
      <c r="E118" s="112"/>
      <c r="F118" s="172"/>
      <c r="G118" s="112"/>
      <c r="H118" s="112"/>
    </row>
    <row r="119" spans="3:8" s="84" customFormat="1">
      <c r="C119" s="66"/>
      <c r="D119" s="66"/>
      <c r="E119" s="112"/>
      <c r="F119" s="172"/>
      <c r="G119" s="112"/>
      <c r="H119" s="112"/>
    </row>
    <row r="120" spans="3:8" s="84" customFormat="1">
      <c r="C120" s="66"/>
      <c r="D120" s="66"/>
      <c r="E120" s="112"/>
      <c r="F120" s="172"/>
      <c r="G120" s="112"/>
      <c r="H120" s="112"/>
    </row>
    <row r="121" spans="3:8" s="84" customFormat="1">
      <c r="C121" s="66"/>
      <c r="D121" s="66"/>
      <c r="E121" s="112"/>
      <c r="F121" s="172"/>
      <c r="G121" s="112"/>
      <c r="H121" s="112"/>
    </row>
    <row r="122" spans="3:8" s="84" customFormat="1">
      <c r="C122" s="66"/>
      <c r="D122" s="66"/>
      <c r="E122" s="112"/>
      <c r="F122" s="172"/>
      <c r="G122" s="112"/>
      <c r="H122" s="112"/>
    </row>
    <row r="123" spans="3:8" s="84" customFormat="1">
      <c r="C123" s="66"/>
      <c r="D123" s="66"/>
      <c r="E123" s="112"/>
      <c r="F123" s="172"/>
      <c r="G123" s="112"/>
      <c r="H123" s="112"/>
    </row>
    <row r="124" spans="3:8" s="84" customFormat="1">
      <c r="C124" s="66"/>
      <c r="D124" s="66"/>
      <c r="E124" s="112"/>
      <c r="F124" s="172"/>
      <c r="G124" s="112"/>
      <c r="H124" s="112"/>
    </row>
    <row r="125" spans="3:8" s="84" customFormat="1">
      <c r="C125" s="66"/>
      <c r="D125" s="66"/>
      <c r="E125" s="112"/>
      <c r="F125" s="172"/>
      <c r="G125" s="112"/>
      <c r="H125" s="112"/>
    </row>
    <row r="126" spans="3:8" s="84" customFormat="1">
      <c r="C126" s="66"/>
      <c r="D126" s="66"/>
      <c r="E126" s="112"/>
      <c r="F126" s="172"/>
      <c r="G126" s="112"/>
      <c r="H126" s="112"/>
    </row>
    <row r="127" spans="3:8" s="84" customFormat="1">
      <c r="C127" s="66"/>
      <c r="D127" s="66"/>
      <c r="E127" s="112"/>
      <c r="F127" s="172"/>
      <c r="G127" s="112"/>
      <c r="H127" s="112"/>
    </row>
    <row r="128" spans="3:8" s="84" customFormat="1">
      <c r="C128" s="66"/>
      <c r="D128" s="66"/>
      <c r="E128" s="112"/>
      <c r="F128" s="172"/>
      <c r="G128" s="112"/>
      <c r="H128" s="112"/>
    </row>
    <row r="129" spans="3:8" s="84" customFormat="1">
      <c r="C129" s="66"/>
      <c r="D129" s="66"/>
      <c r="E129" s="112"/>
      <c r="F129" s="172"/>
      <c r="G129" s="112"/>
      <c r="H129" s="112"/>
    </row>
    <row r="130" spans="3:8" s="84" customFormat="1">
      <c r="C130" s="66"/>
      <c r="D130" s="66"/>
      <c r="E130" s="112"/>
      <c r="F130" s="172"/>
      <c r="G130" s="112"/>
      <c r="H130" s="112"/>
    </row>
    <row r="131" spans="3:8" s="84" customFormat="1">
      <c r="C131" s="66"/>
      <c r="D131" s="66"/>
      <c r="E131" s="112"/>
      <c r="F131" s="172"/>
      <c r="G131" s="112"/>
      <c r="H131" s="112"/>
    </row>
    <row r="132" spans="3:8" s="84" customFormat="1">
      <c r="C132" s="66"/>
      <c r="D132" s="66"/>
      <c r="E132" s="112"/>
      <c r="F132" s="172"/>
      <c r="G132" s="112"/>
      <c r="H132" s="112"/>
    </row>
    <row r="133" spans="3:8" s="84" customFormat="1">
      <c r="C133" s="66"/>
      <c r="D133" s="66"/>
      <c r="E133" s="112"/>
      <c r="F133" s="172"/>
      <c r="G133" s="112"/>
      <c r="H133" s="112"/>
    </row>
    <row r="134" spans="3:8" s="84" customFormat="1">
      <c r="C134" s="66"/>
      <c r="D134" s="66"/>
      <c r="E134" s="112"/>
      <c r="F134" s="172"/>
      <c r="G134" s="112"/>
      <c r="H134" s="112"/>
    </row>
    <row r="135" spans="3:8" s="84" customFormat="1">
      <c r="C135" s="66"/>
      <c r="D135" s="66"/>
      <c r="E135" s="112"/>
      <c r="F135" s="172"/>
      <c r="G135" s="112"/>
      <c r="H135" s="112"/>
    </row>
    <row r="136" spans="3:8" s="84" customFormat="1">
      <c r="C136" s="66"/>
      <c r="D136" s="66"/>
      <c r="E136" s="112"/>
      <c r="F136" s="172"/>
      <c r="G136" s="112"/>
      <c r="H136" s="112"/>
    </row>
    <row r="137" spans="3:8" s="84" customFormat="1">
      <c r="C137" s="66"/>
      <c r="D137" s="66"/>
      <c r="E137" s="112"/>
      <c r="F137" s="172"/>
      <c r="G137" s="112"/>
      <c r="H137" s="112"/>
    </row>
    <row r="138" spans="3:8" s="84" customFormat="1">
      <c r="C138" s="66"/>
      <c r="D138" s="66"/>
      <c r="E138" s="112"/>
      <c r="F138" s="172"/>
      <c r="G138" s="112"/>
      <c r="H138" s="112"/>
    </row>
    <row r="139" spans="3:8" s="84" customFormat="1">
      <c r="C139" s="66"/>
      <c r="D139" s="66"/>
      <c r="E139" s="112"/>
      <c r="F139" s="172"/>
      <c r="G139" s="112"/>
      <c r="H139" s="112"/>
    </row>
    <row r="140" spans="3:8" s="84" customFormat="1">
      <c r="C140" s="66"/>
      <c r="D140" s="66"/>
      <c r="E140" s="112"/>
      <c r="F140" s="172"/>
      <c r="G140" s="112"/>
      <c r="H140" s="112"/>
    </row>
    <row r="141" spans="3:8" s="84" customFormat="1">
      <c r="C141" s="66"/>
      <c r="D141" s="66"/>
      <c r="E141" s="112"/>
      <c r="F141" s="172"/>
      <c r="G141" s="112"/>
      <c r="H141" s="112"/>
    </row>
    <row r="142" spans="3:8" s="84" customFormat="1">
      <c r="C142" s="66"/>
      <c r="D142" s="66"/>
      <c r="E142" s="112"/>
      <c r="F142" s="172"/>
      <c r="G142" s="112"/>
      <c r="H142" s="112"/>
    </row>
    <row r="143" spans="3:8" s="84" customFormat="1">
      <c r="C143" s="66"/>
      <c r="D143" s="66"/>
      <c r="E143" s="112"/>
      <c r="F143" s="172"/>
      <c r="G143" s="112"/>
      <c r="H143" s="112"/>
    </row>
    <row r="144" spans="3:8" s="84" customFormat="1">
      <c r="C144" s="66"/>
      <c r="D144" s="66"/>
      <c r="E144" s="112"/>
      <c r="F144" s="172"/>
      <c r="G144" s="112"/>
      <c r="H144" s="112"/>
    </row>
    <row r="145" spans="3:8" s="84" customFormat="1">
      <c r="C145" s="66"/>
      <c r="D145" s="66"/>
      <c r="E145" s="112"/>
      <c r="F145" s="172"/>
      <c r="G145" s="112"/>
      <c r="H145" s="112"/>
    </row>
    <row r="146" spans="3:8" s="84" customFormat="1">
      <c r="C146" s="66"/>
      <c r="D146" s="66"/>
      <c r="E146" s="112"/>
      <c r="F146" s="172"/>
      <c r="G146" s="112"/>
      <c r="H146" s="112"/>
    </row>
    <row r="147" spans="3:8" s="84" customFormat="1">
      <c r="C147" s="66"/>
      <c r="D147" s="66"/>
      <c r="E147" s="112"/>
      <c r="F147" s="172"/>
      <c r="G147" s="112"/>
      <c r="H147" s="112"/>
    </row>
    <row r="148" spans="3:8" s="84" customFormat="1">
      <c r="C148" s="66"/>
      <c r="D148" s="66"/>
      <c r="E148" s="112"/>
      <c r="F148" s="172"/>
      <c r="G148" s="112"/>
      <c r="H148" s="112"/>
    </row>
    <row r="149" spans="3:8" s="84" customFormat="1">
      <c r="C149" s="66"/>
      <c r="D149" s="66"/>
      <c r="E149" s="112"/>
      <c r="F149" s="172"/>
      <c r="G149" s="112"/>
      <c r="H149" s="112"/>
    </row>
    <row r="150" spans="3:8" s="84" customFormat="1">
      <c r="C150" s="66"/>
      <c r="D150" s="66"/>
      <c r="E150" s="112"/>
      <c r="F150" s="172"/>
      <c r="G150" s="112"/>
      <c r="H150" s="112"/>
    </row>
    <row r="151" spans="3:8" s="84" customFormat="1">
      <c r="C151" s="66"/>
      <c r="D151" s="66"/>
      <c r="E151" s="112"/>
      <c r="F151" s="172"/>
      <c r="G151" s="112"/>
      <c r="H151" s="112"/>
    </row>
    <row r="152" spans="3:8" s="84" customFormat="1">
      <c r="C152" s="66"/>
      <c r="D152" s="66"/>
      <c r="E152" s="112"/>
      <c r="F152" s="172"/>
      <c r="G152" s="112"/>
      <c r="H152" s="112"/>
    </row>
    <row r="153" spans="3:8" s="84" customFormat="1">
      <c r="C153" s="66"/>
      <c r="D153" s="66"/>
      <c r="E153" s="112"/>
      <c r="F153" s="172"/>
      <c r="G153" s="112"/>
      <c r="H153" s="112"/>
    </row>
    <row r="154" spans="3:8" s="84" customFormat="1">
      <c r="C154" s="66"/>
      <c r="D154" s="66"/>
      <c r="E154" s="112"/>
      <c r="F154" s="172"/>
      <c r="G154" s="112"/>
      <c r="H154" s="112"/>
    </row>
    <row r="155" spans="3:8" s="84" customFormat="1">
      <c r="C155" s="66"/>
      <c r="D155" s="66"/>
      <c r="E155" s="112"/>
      <c r="F155" s="172"/>
      <c r="G155" s="112"/>
      <c r="H155" s="112"/>
    </row>
    <row r="156" spans="3:8" s="84" customFormat="1">
      <c r="C156" s="66"/>
      <c r="D156" s="66"/>
      <c r="E156" s="112"/>
      <c r="F156" s="172"/>
      <c r="G156" s="112"/>
      <c r="H156" s="112"/>
    </row>
    <row r="157" spans="3:8" s="84" customFormat="1">
      <c r="C157" s="66"/>
      <c r="D157" s="66"/>
      <c r="E157" s="112"/>
      <c r="F157" s="172"/>
      <c r="G157" s="112"/>
      <c r="H157" s="112"/>
    </row>
    <row r="158" spans="3:8" s="84" customFormat="1">
      <c r="C158" s="66"/>
      <c r="D158" s="66"/>
      <c r="E158" s="112"/>
      <c r="F158" s="172"/>
      <c r="G158" s="112"/>
      <c r="H158" s="112"/>
    </row>
    <row r="159" spans="3:8" s="84" customFormat="1">
      <c r="C159" s="66"/>
      <c r="D159" s="66"/>
      <c r="E159" s="112"/>
      <c r="F159" s="172"/>
      <c r="G159" s="112"/>
      <c r="H159" s="112"/>
    </row>
    <row r="160" spans="3:8" s="84" customFormat="1">
      <c r="C160" s="66"/>
      <c r="D160" s="66"/>
      <c r="E160" s="112"/>
      <c r="F160" s="172"/>
      <c r="G160" s="112"/>
      <c r="H160" s="112"/>
    </row>
    <row r="161" spans="3:8" s="84" customFormat="1">
      <c r="C161" s="66"/>
      <c r="D161" s="66"/>
      <c r="E161" s="112"/>
      <c r="F161" s="172"/>
      <c r="G161" s="112"/>
      <c r="H161" s="112"/>
    </row>
    <row r="162" spans="3:8" s="84" customFormat="1">
      <c r="C162" s="66"/>
      <c r="D162" s="66"/>
      <c r="E162" s="112"/>
      <c r="F162" s="172"/>
      <c r="G162" s="112"/>
      <c r="H162" s="112"/>
    </row>
    <row r="163" spans="3:8" s="84" customFormat="1">
      <c r="C163" s="66"/>
      <c r="D163" s="66"/>
      <c r="E163" s="112"/>
      <c r="F163" s="172"/>
      <c r="G163" s="112"/>
      <c r="H163" s="112"/>
    </row>
    <row r="164" spans="3:8" s="84" customFormat="1">
      <c r="C164" s="66"/>
      <c r="D164" s="66"/>
      <c r="E164" s="112"/>
      <c r="F164" s="172"/>
      <c r="G164" s="112"/>
      <c r="H164" s="112"/>
    </row>
    <row r="165" spans="3:8" s="84" customFormat="1">
      <c r="C165" s="66"/>
      <c r="D165" s="66"/>
      <c r="E165" s="112"/>
      <c r="F165" s="172"/>
      <c r="G165" s="112"/>
      <c r="H165" s="112"/>
    </row>
    <row r="166" spans="3:8" s="84" customFormat="1">
      <c r="C166" s="66"/>
      <c r="D166" s="66"/>
      <c r="E166" s="112"/>
      <c r="F166" s="172"/>
      <c r="G166" s="112"/>
      <c r="H166" s="112"/>
    </row>
    <row r="167" spans="3:8" s="84" customFormat="1">
      <c r="C167" s="66"/>
      <c r="D167" s="66"/>
      <c r="E167" s="112"/>
      <c r="F167" s="172"/>
      <c r="G167" s="112"/>
      <c r="H167" s="112"/>
    </row>
    <row r="168" spans="3:8" s="84" customFormat="1">
      <c r="C168" s="66"/>
      <c r="D168" s="66"/>
      <c r="E168" s="112"/>
      <c r="F168" s="172"/>
      <c r="G168" s="112"/>
      <c r="H168" s="112"/>
    </row>
    <row r="169" spans="3:8" s="84" customFormat="1">
      <c r="C169" s="66"/>
      <c r="D169" s="66"/>
      <c r="E169" s="112"/>
      <c r="F169" s="172"/>
      <c r="G169" s="112"/>
      <c r="H169" s="112"/>
    </row>
    <row r="170" spans="3:8" s="84" customFormat="1">
      <c r="C170" s="66"/>
      <c r="D170" s="66"/>
      <c r="E170" s="112"/>
      <c r="F170" s="172"/>
      <c r="G170" s="112"/>
      <c r="H170" s="112"/>
    </row>
    <row r="171" spans="3:8" s="84" customFormat="1">
      <c r="C171" s="66"/>
      <c r="D171" s="66"/>
      <c r="E171" s="112"/>
      <c r="F171" s="172"/>
      <c r="G171" s="112"/>
      <c r="H171" s="112"/>
    </row>
    <row r="172" spans="3:8" s="84" customFormat="1">
      <c r="C172" s="66"/>
      <c r="D172" s="66"/>
      <c r="E172" s="112"/>
      <c r="F172" s="172"/>
      <c r="G172" s="112"/>
      <c r="H172" s="112"/>
    </row>
    <row r="173" spans="3:8" s="84" customFormat="1">
      <c r="C173" s="66"/>
      <c r="D173" s="66"/>
      <c r="E173" s="112"/>
      <c r="F173" s="172"/>
      <c r="G173" s="112"/>
      <c r="H173" s="112"/>
    </row>
    <row r="174" spans="3:8" s="84" customFormat="1">
      <c r="C174" s="66"/>
      <c r="D174" s="66"/>
      <c r="E174" s="112"/>
      <c r="F174" s="172"/>
      <c r="G174" s="112"/>
      <c r="H174" s="112"/>
    </row>
    <row r="175" spans="3:8" s="84" customFormat="1">
      <c r="C175" s="66"/>
      <c r="D175" s="66"/>
      <c r="E175" s="112"/>
      <c r="F175" s="172"/>
      <c r="G175" s="112"/>
      <c r="H175" s="112"/>
    </row>
    <row r="176" spans="3:8" s="84" customFormat="1">
      <c r="C176" s="66"/>
      <c r="D176" s="66"/>
      <c r="E176" s="112"/>
      <c r="F176" s="172"/>
      <c r="G176" s="112"/>
      <c r="H176" s="112"/>
    </row>
    <row r="177" spans="3:8" s="84" customFormat="1">
      <c r="C177" s="66"/>
      <c r="D177" s="66"/>
      <c r="E177" s="112"/>
      <c r="F177" s="172"/>
      <c r="G177" s="112"/>
      <c r="H177" s="112"/>
    </row>
    <row r="178" spans="3:8" s="84" customFormat="1">
      <c r="C178" s="66"/>
      <c r="D178" s="66"/>
      <c r="E178" s="112"/>
      <c r="F178" s="172"/>
      <c r="G178" s="112"/>
      <c r="H178" s="112"/>
    </row>
    <row r="179" spans="3:8" s="84" customFormat="1">
      <c r="C179" s="66"/>
      <c r="D179" s="66"/>
      <c r="E179" s="112"/>
      <c r="F179" s="172"/>
      <c r="G179" s="112"/>
      <c r="H179" s="112"/>
    </row>
    <row r="180" spans="3:8" s="84" customFormat="1">
      <c r="C180" s="66"/>
      <c r="D180" s="66"/>
      <c r="E180" s="112"/>
      <c r="F180" s="172"/>
      <c r="G180" s="112"/>
      <c r="H180" s="112"/>
    </row>
    <row r="181" spans="3:8" s="84" customFormat="1">
      <c r="C181" s="66"/>
      <c r="D181" s="66"/>
      <c r="E181" s="112"/>
      <c r="F181" s="172"/>
      <c r="G181" s="112"/>
      <c r="H181" s="112"/>
    </row>
    <row r="182" spans="3:8" s="84" customFormat="1">
      <c r="C182" s="66"/>
      <c r="D182" s="66"/>
      <c r="E182" s="112"/>
      <c r="F182" s="172"/>
      <c r="G182" s="112"/>
      <c r="H182" s="112"/>
    </row>
    <row r="183" spans="3:8" s="84" customFormat="1">
      <c r="C183" s="66"/>
      <c r="D183" s="66"/>
      <c r="E183" s="112"/>
      <c r="F183" s="172"/>
      <c r="G183" s="112"/>
      <c r="H183" s="112"/>
    </row>
    <row r="184" spans="3:8" s="84" customFormat="1">
      <c r="C184" s="66"/>
      <c r="D184" s="66"/>
      <c r="E184" s="112"/>
      <c r="F184" s="172"/>
      <c r="G184" s="112"/>
      <c r="H184" s="112"/>
    </row>
    <row r="185" spans="3:8" s="84" customFormat="1">
      <c r="C185" s="66"/>
      <c r="D185" s="66"/>
      <c r="E185" s="112"/>
      <c r="F185" s="172"/>
      <c r="G185" s="112"/>
      <c r="H185" s="112"/>
    </row>
    <row r="186" spans="3:8" s="84" customFormat="1">
      <c r="C186" s="66"/>
      <c r="D186" s="66"/>
      <c r="E186" s="112"/>
      <c r="F186" s="172"/>
      <c r="G186" s="112"/>
      <c r="H186" s="112"/>
    </row>
    <row r="187" spans="3:8" s="84" customFormat="1">
      <c r="C187" s="66"/>
      <c r="D187" s="66"/>
      <c r="E187" s="112"/>
      <c r="F187" s="172"/>
      <c r="G187" s="112"/>
      <c r="H187" s="112"/>
    </row>
    <row r="188" spans="3:8" s="84" customFormat="1">
      <c r="C188" s="66"/>
      <c r="D188" s="66"/>
      <c r="E188" s="112"/>
      <c r="F188" s="172"/>
      <c r="G188" s="112"/>
      <c r="H188" s="112"/>
    </row>
    <row r="189" spans="3:8" s="84" customFormat="1">
      <c r="C189" s="66"/>
      <c r="D189" s="66"/>
      <c r="E189" s="112"/>
      <c r="F189" s="172"/>
      <c r="G189" s="112"/>
      <c r="H189" s="112"/>
    </row>
    <row r="190" spans="3:8" s="84" customFormat="1">
      <c r="C190" s="66"/>
      <c r="D190" s="66"/>
      <c r="E190" s="112"/>
      <c r="F190" s="172"/>
      <c r="G190" s="112"/>
      <c r="H190" s="112"/>
    </row>
    <row r="191" spans="3:8" s="84" customFormat="1">
      <c r="C191" s="66"/>
      <c r="D191" s="66"/>
      <c r="E191" s="112"/>
      <c r="F191" s="172"/>
      <c r="G191" s="112"/>
      <c r="H191" s="112"/>
    </row>
    <row r="192" spans="3:8" s="84" customFormat="1">
      <c r="C192" s="66"/>
      <c r="D192" s="66"/>
      <c r="E192" s="112"/>
      <c r="F192" s="172"/>
      <c r="G192" s="112"/>
      <c r="H192" s="112"/>
    </row>
    <row r="193" spans="3:8" s="84" customFormat="1">
      <c r="C193" s="66"/>
      <c r="D193" s="66"/>
      <c r="E193" s="112"/>
      <c r="F193" s="172"/>
      <c r="G193" s="112"/>
      <c r="H193" s="112"/>
    </row>
    <row r="194" spans="3:8" s="84" customFormat="1">
      <c r="C194" s="66"/>
      <c r="D194" s="66"/>
      <c r="E194" s="112"/>
      <c r="F194" s="172"/>
      <c r="G194" s="112"/>
      <c r="H194" s="112"/>
    </row>
    <row r="195" spans="3:8" s="84" customFormat="1">
      <c r="C195" s="66"/>
      <c r="D195" s="66"/>
      <c r="E195" s="112"/>
      <c r="F195" s="172"/>
      <c r="G195" s="112"/>
      <c r="H195" s="112"/>
    </row>
    <row r="196" spans="3:8" s="84" customFormat="1">
      <c r="C196" s="66"/>
      <c r="D196" s="66"/>
      <c r="E196" s="112"/>
      <c r="F196" s="172"/>
      <c r="G196" s="112"/>
      <c r="H196" s="112"/>
    </row>
    <row r="197" spans="3:8" s="84" customFormat="1">
      <c r="C197" s="66"/>
      <c r="D197" s="66"/>
      <c r="E197" s="112"/>
      <c r="F197" s="172"/>
      <c r="G197" s="112"/>
      <c r="H197" s="112"/>
    </row>
    <row r="198" spans="3:8" s="84" customFormat="1">
      <c r="C198" s="66"/>
      <c r="D198" s="66"/>
      <c r="E198" s="112"/>
      <c r="F198" s="172"/>
      <c r="G198" s="112"/>
      <c r="H198" s="112"/>
    </row>
    <row r="199" spans="3:8" s="84" customFormat="1">
      <c r="C199" s="66"/>
      <c r="D199" s="66"/>
      <c r="E199" s="112"/>
      <c r="F199" s="172"/>
      <c r="G199" s="112"/>
      <c r="H199" s="112"/>
    </row>
    <row r="200" spans="3:8" s="84" customFormat="1">
      <c r="C200" s="66"/>
      <c r="D200" s="66"/>
      <c r="E200" s="112"/>
      <c r="F200" s="172"/>
      <c r="G200" s="112"/>
      <c r="H200" s="112"/>
    </row>
    <row r="201" spans="3:8" s="84" customFormat="1">
      <c r="C201" s="66"/>
      <c r="D201" s="66"/>
      <c r="E201" s="112"/>
      <c r="F201" s="172"/>
      <c r="G201" s="112"/>
      <c r="H201" s="112"/>
    </row>
    <row r="202" spans="3:8" s="84" customFormat="1">
      <c r="C202" s="66"/>
      <c r="D202" s="66"/>
      <c r="E202" s="112"/>
      <c r="F202" s="172"/>
      <c r="G202" s="112"/>
      <c r="H202" s="112"/>
    </row>
    <row r="203" spans="3:8" s="84" customFormat="1">
      <c r="C203" s="66"/>
      <c r="D203" s="66"/>
      <c r="E203" s="112"/>
      <c r="F203" s="172"/>
      <c r="G203" s="112"/>
      <c r="H203" s="112"/>
    </row>
    <row r="204" spans="3:8" s="84" customFormat="1">
      <c r="C204" s="66"/>
      <c r="D204" s="66"/>
      <c r="E204" s="112"/>
      <c r="F204" s="172"/>
      <c r="G204" s="112"/>
      <c r="H204" s="112"/>
    </row>
    <row r="205" spans="3:8" s="84" customFormat="1">
      <c r="C205" s="66"/>
      <c r="D205" s="66"/>
      <c r="E205" s="112"/>
      <c r="F205" s="172"/>
      <c r="G205" s="112"/>
      <c r="H205" s="112"/>
    </row>
    <row r="206" spans="3:8" s="84" customFormat="1">
      <c r="C206" s="66"/>
      <c r="D206" s="66"/>
      <c r="E206" s="112"/>
      <c r="F206" s="172"/>
      <c r="G206" s="112"/>
      <c r="H206" s="112"/>
    </row>
    <row r="207" spans="3:8" s="84" customFormat="1">
      <c r="C207" s="66"/>
      <c r="D207" s="66"/>
      <c r="E207" s="112"/>
      <c r="F207" s="172"/>
      <c r="G207" s="112"/>
      <c r="H207" s="112"/>
    </row>
    <row r="208" spans="3:8" s="84" customFormat="1">
      <c r="C208" s="66"/>
      <c r="D208" s="66"/>
      <c r="E208" s="112"/>
      <c r="F208" s="172"/>
      <c r="G208" s="112"/>
      <c r="H208" s="112"/>
    </row>
    <row r="209" spans="3:8" s="84" customFormat="1">
      <c r="C209" s="66"/>
      <c r="D209" s="66"/>
      <c r="E209" s="112"/>
      <c r="F209" s="172"/>
      <c r="G209" s="112"/>
      <c r="H209" s="112"/>
    </row>
    <row r="210" spans="3:8" s="84" customFormat="1">
      <c r="C210" s="66"/>
      <c r="D210" s="66"/>
      <c r="E210" s="112"/>
      <c r="F210" s="172"/>
      <c r="G210" s="112"/>
      <c r="H210" s="112"/>
    </row>
    <row r="211" spans="3:8" s="84" customFormat="1">
      <c r="C211" s="66"/>
      <c r="D211" s="66"/>
      <c r="E211" s="112"/>
      <c r="F211" s="172"/>
      <c r="G211" s="112"/>
      <c r="H211" s="112"/>
    </row>
    <row r="212" spans="3:8" s="84" customFormat="1">
      <c r="C212" s="66"/>
      <c r="D212" s="66"/>
      <c r="E212" s="112"/>
      <c r="F212" s="172"/>
      <c r="G212" s="112"/>
      <c r="H212" s="112"/>
    </row>
    <row r="213" spans="3:8" s="84" customFormat="1">
      <c r="C213" s="66"/>
      <c r="D213" s="66"/>
      <c r="E213" s="112"/>
      <c r="F213" s="172"/>
      <c r="G213" s="112"/>
      <c r="H213" s="112"/>
    </row>
    <row r="214" spans="3:8" s="84" customFormat="1">
      <c r="C214" s="66"/>
      <c r="D214" s="66"/>
      <c r="E214" s="112"/>
      <c r="F214" s="172"/>
      <c r="G214" s="112"/>
      <c r="H214" s="112"/>
    </row>
    <row r="215" spans="3:8" s="84" customFormat="1">
      <c r="C215" s="66"/>
      <c r="D215" s="66"/>
      <c r="E215" s="112"/>
      <c r="F215" s="172"/>
      <c r="G215" s="112"/>
      <c r="H215" s="112"/>
    </row>
    <row r="216" spans="3:8" s="84" customFormat="1">
      <c r="C216" s="66"/>
      <c r="D216" s="66"/>
      <c r="E216" s="112"/>
      <c r="F216" s="172"/>
      <c r="G216" s="112"/>
      <c r="H216" s="112"/>
    </row>
    <row r="217" spans="3:8" s="84" customFormat="1">
      <c r="C217" s="66"/>
      <c r="D217" s="66"/>
      <c r="E217" s="112"/>
      <c r="F217" s="172"/>
      <c r="G217" s="112"/>
      <c r="H217" s="112"/>
    </row>
    <row r="218" spans="3:8" s="84" customFormat="1">
      <c r="C218" s="66"/>
      <c r="D218" s="66"/>
      <c r="E218" s="112"/>
      <c r="F218" s="172"/>
      <c r="G218" s="112"/>
      <c r="H218" s="112"/>
    </row>
    <row r="219" spans="3:8" s="84" customFormat="1">
      <c r="C219" s="66"/>
      <c r="D219" s="66"/>
      <c r="E219" s="112"/>
      <c r="F219" s="172"/>
      <c r="G219" s="112"/>
      <c r="H219" s="112"/>
    </row>
    <row r="220" spans="3:8" s="84" customFormat="1">
      <c r="C220" s="66"/>
      <c r="D220" s="66"/>
      <c r="E220" s="112"/>
      <c r="F220" s="172"/>
      <c r="G220" s="112"/>
      <c r="H220" s="112"/>
    </row>
    <row r="221" spans="3:8" s="84" customFormat="1">
      <c r="C221" s="66"/>
      <c r="D221" s="66"/>
      <c r="E221" s="112"/>
      <c r="F221" s="172"/>
      <c r="G221" s="112"/>
      <c r="H221" s="112"/>
    </row>
    <row r="222" spans="3:8" s="84" customFormat="1">
      <c r="C222" s="66"/>
      <c r="D222" s="66"/>
      <c r="E222" s="112"/>
      <c r="F222" s="172"/>
      <c r="G222" s="112"/>
      <c r="H222" s="112"/>
    </row>
    <row r="223" spans="3:8" s="84" customFormat="1">
      <c r="C223" s="66"/>
      <c r="D223" s="66"/>
      <c r="E223" s="112"/>
      <c r="F223" s="172"/>
      <c r="G223" s="112"/>
      <c r="H223" s="112"/>
    </row>
    <row r="224" spans="3:8" s="84" customFormat="1">
      <c r="C224" s="66"/>
      <c r="D224" s="66"/>
      <c r="E224" s="112"/>
      <c r="F224" s="172"/>
      <c r="G224" s="112"/>
      <c r="H224" s="112"/>
    </row>
    <row r="225" spans="3:8" s="84" customFormat="1">
      <c r="C225" s="66"/>
      <c r="D225" s="66"/>
      <c r="E225" s="112"/>
      <c r="F225" s="172"/>
      <c r="G225" s="112"/>
      <c r="H225" s="112"/>
    </row>
    <row r="226" spans="3:8" s="84" customFormat="1">
      <c r="C226" s="66"/>
      <c r="D226" s="66"/>
      <c r="E226" s="112"/>
      <c r="F226" s="172"/>
      <c r="G226" s="112"/>
      <c r="H226" s="112"/>
    </row>
    <row r="227" spans="3:8" s="84" customFormat="1">
      <c r="C227" s="66"/>
      <c r="D227" s="66"/>
      <c r="E227" s="112"/>
      <c r="F227" s="172"/>
      <c r="G227" s="112"/>
      <c r="H227" s="112"/>
    </row>
    <row r="228" spans="3:8" s="84" customFormat="1">
      <c r="C228" s="66"/>
      <c r="D228" s="66"/>
      <c r="E228" s="112"/>
      <c r="F228" s="172"/>
      <c r="G228" s="112"/>
      <c r="H228" s="112"/>
    </row>
    <row r="229" spans="3:8" s="84" customFormat="1">
      <c r="C229" s="66"/>
      <c r="D229" s="66"/>
      <c r="E229" s="112"/>
      <c r="F229" s="172"/>
      <c r="G229" s="112"/>
      <c r="H229" s="112"/>
    </row>
    <row r="230" spans="3:8" s="84" customFormat="1">
      <c r="C230" s="66"/>
      <c r="D230" s="66"/>
      <c r="E230" s="112"/>
      <c r="F230" s="172"/>
      <c r="G230" s="112"/>
      <c r="H230" s="112"/>
    </row>
    <row r="231" spans="3:8" s="84" customFormat="1">
      <c r="C231" s="66"/>
      <c r="D231" s="66"/>
      <c r="E231" s="112"/>
      <c r="F231" s="172"/>
      <c r="G231" s="112"/>
      <c r="H231" s="112"/>
    </row>
    <row r="232" spans="3:8" s="84" customFormat="1">
      <c r="C232" s="66"/>
      <c r="D232" s="66"/>
      <c r="E232" s="112"/>
      <c r="F232" s="172"/>
      <c r="G232" s="112"/>
      <c r="H232" s="112"/>
    </row>
    <row r="233" spans="3:8" s="84" customFormat="1">
      <c r="C233" s="66"/>
      <c r="D233" s="66"/>
      <c r="E233" s="112"/>
      <c r="F233" s="172"/>
      <c r="G233" s="112"/>
      <c r="H233" s="112"/>
    </row>
    <row r="234" spans="3:8" s="84" customFormat="1">
      <c r="C234" s="66"/>
      <c r="D234" s="66"/>
      <c r="E234" s="112"/>
      <c r="F234" s="172"/>
      <c r="G234" s="112"/>
      <c r="H234" s="112"/>
    </row>
    <row r="235" spans="3:8" s="84" customFormat="1">
      <c r="C235" s="66"/>
      <c r="D235" s="66"/>
      <c r="E235" s="112"/>
      <c r="F235" s="172"/>
      <c r="G235" s="112"/>
      <c r="H235" s="112"/>
    </row>
    <row r="236" spans="3:8" s="84" customFormat="1">
      <c r="C236" s="66"/>
      <c r="D236" s="66"/>
      <c r="E236" s="112"/>
      <c r="F236" s="172"/>
      <c r="G236" s="112"/>
      <c r="H236" s="112"/>
    </row>
    <row r="237" spans="3:8" s="84" customFormat="1">
      <c r="C237" s="66"/>
      <c r="D237" s="66"/>
      <c r="E237" s="112"/>
      <c r="F237" s="172"/>
      <c r="G237" s="112"/>
      <c r="H237" s="112"/>
    </row>
    <row r="238" spans="3:8" s="84" customFormat="1">
      <c r="C238" s="66"/>
      <c r="D238" s="66"/>
      <c r="E238" s="112"/>
      <c r="F238" s="172"/>
      <c r="G238" s="112"/>
      <c r="H238" s="112"/>
    </row>
    <row r="239" spans="3:8" s="84" customFormat="1">
      <c r="C239" s="66"/>
      <c r="D239" s="66"/>
      <c r="E239" s="112"/>
      <c r="F239" s="172"/>
      <c r="G239" s="112"/>
      <c r="H239" s="112"/>
    </row>
    <row r="240" spans="3:8" s="84" customFormat="1">
      <c r="C240" s="66"/>
      <c r="D240" s="66"/>
      <c r="E240" s="112"/>
      <c r="F240" s="172"/>
      <c r="G240" s="112"/>
      <c r="H240" s="112"/>
    </row>
    <row r="241" spans="3:8" s="84" customFormat="1">
      <c r="C241" s="66"/>
      <c r="D241" s="66"/>
      <c r="E241" s="112"/>
      <c r="F241" s="172"/>
      <c r="G241" s="112"/>
      <c r="H241" s="112"/>
    </row>
    <row r="242" spans="3:8" s="84" customFormat="1">
      <c r="C242" s="66"/>
      <c r="D242" s="66"/>
      <c r="E242" s="112"/>
      <c r="F242" s="172"/>
      <c r="G242" s="112"/>
      <c r="H242" s="112"/>
    </row>
    <row r="243" spans="3:8" s="84" customFormat="1">
      <c r="C243" s="66"/>
      <c r="D243" s="66"/>
      <c r="E243" s="112"/>
      <c r="F243" s="172"/>
      <c r="G243" s="112"/>
      <c r="H243" s="112"/>
    </row>
    <row r="244" spans="3:8" s="84" customFormat="1">
      <c r="C244" s="66"/>
      <c r="D244" s="66"/>
      <c r="E244" s="112"/>
      <c r="F244" s="172"/>
      <c r="G244" s="112"/>
      <c r="H244" s="112"/>
    </row>
    <row r="245" spans="3:8" s="84" customFormat="1">
      <c r="C245" s="66"/>
      <c r="D245" s="66"/>
      <c r="E245" s="112"/>
      <c r="F245" s="172"/>
      <c r="G245" s="112"/>
      <c r="H245" s="112"/>
    </row>
    <row r="246" spans="3:8" s="84" customFormat="1">
      <c r="C246" s="66"/>
      <c r="D246" s="66"/>
      <c r="E246" s="112"/>
      <c r="F246" s="172"/>
      <c r="G246" s="112"/>
      <c r="H246" s="112"/>
    </row>
    <row r="247" spans="3:8" s="84" customFormat="1">
      <c r="C247" s="66"/>
      <c r="D247" s="66"/>
      <c r="E247" s="112"/>
      <c r="F247" s="172"/>
      <c r="G247" s="112"/>
      <c r="H247" s="112"/>
    </row>
    <row r="248" spans="3:8" s="84" customFormat="1">
      <c r="C248" s="66"/>
      <c r="D248" s="66"/>
      <c r="E248" s="112"/>
      <c r="F248" s="172"/>
      <c r="G248" s="112"/>
      <c r="H248" s="112"/>
    </row>
    <row r="249" spans="3:8" s="84" customFormat="1">
      <c r="C249" s="66"/>
      <c r="D249" s="66"/>
      <c r="E249" s="112"/>
      <c r="F249" s="172"/>
      <c r="G249" s="112"/>
      <c r="H249" s="112"/>
    </row>
    <row r="250" spans="3:8" s="84" customFormat="1">
      <c r="C250" s="66"/>
      <c r="D250" s="66"/>
      <c r="E250" s="112"/>
      <c r="F250" s="172"/>
      <c r="G250" s="112"/>
      <c r="H250" s="112"/>
    </row>
    <row r="251" spans="3:8" s="84" customFormat="1">
      <c r="C251" s="66"/>
      <c r="D251" s="66"/>
      <c r="E251" s="112"/>
      <c r="F251" s="172"/>
      <c r="G251" s="112"/>
      <c r="H251" s="112"/>
    </row>
    <row r="252" spans="3:8" s="84" customFormat="1">
      <c r="C252" s="66"/>
      <c r="D252" s="66"/>
      <c r="E252" s="112"/>
      <c r="F252" s="172"/>
      <c r="G252" s="112"/>
      <c r="H252" s="112"/>
    </row>
    <row r="253" spans="3:8" s="84" customFormat="1">
      <c r="C253" s="66"/>
      <c r="D253" s="66"/>
      <c r="E253" s="112"/>
      <c r="F253" s="172"/>
      <c r="G253" s="112"/>
      <c r="H253" s="112"/>
    </row>
    <row r="254" spans="3:8" s="84" customFormat="1">
      <c r="C254" s="66"/>
      <c r="D254" s="66"/>
      <c r="E254" s="112"/>
      <c r="F254" s="172"/>
      <c r="G254" s="112"/>
      <c r="H254" s="112"/>
    </row>
    <row r="255" spans="3:8" s="84" customFormat="1">
      <c r="C255" s="66"/>
      <c r="D255" s="66"/>
      <c r="E255" s="112"/>
      <c r="F255" s="172"/>
      <c r="G255" s="112"/>
      <c r="H255" s="112"/>
    </row>
    <row r="256" spans="3:8" s="84" customFormat="1">
      <c r="C256" s="66"/>
      <c r="D256" s="66"/>
      <c r="E256" s="112"/>
      <c r="F256" s="172"/>
      <c r="G256" s="112"/>
      <c r="H256" s="112"/>
    </row>
    <row r="257" spans="3:8" s="84" customFormat="1">
      <c r="C257" s="66"/>
      <c r="D257" s="66"/>
      <c r="E257" s="112"/>
      <c r="F257" s="172"/>
      <c r="G257" s="112"/>
      <c r="H257" s="112"/>
    </row>
    <row r="258" spans="3:8" s="84" customFormat="1">
      <c r="C258" s="66"/>
      <c r="D258" s="66"/>
      <c r="E258" s="112"/>
      <c r="F258" s="172"/>
      <c r="G258" s="112"/>
      <c r="H258" s="112"/>
    </row>
    <row r="259" spans="3:8" s="84" customFormat="1">
      <c r="C259" s="66"/>
      <c r="D259" s="66"/>
      <c r="E259" s="112"/>
      <c r="F259" s="172"/>
      <c r="G259" s="112"/>
      <c r="H259" s="112"/>
    </row>
    <row r="260" spans="3:8" s="84" customFormat="1">
      <c r="C260" s="66"/>
      <c r="D260" s="66"/>
      <c r="E260" s="112"/>
      <c r="F260" s="172"/>
      <c r="G260" s="112"/>
      <c r="H260" s="112"/>
    </row>
    <row r="261" spans="3:8" s="84" customFormat="1">
      <c r="C261" s="66"/>
      <c r="D261" s="66"/>
      <c r="E261" s="112"/>
      <c r="F261" s="172"/>
      <c r="G261" s="112"/>
      <c r="H261" s="112"/>
    </row>
    <row r="262" spans="3:8" s="84" customFormat="1">
      <c r="C262" s="66"/>
      <c r="D262" s="66"/>
      <c r="E262" s="112"/>
      <c r="F262" s="172"/>
      <c r="G262" s="112"/>
      <c r="H262" s="112"/>
    </row>
    <row r="263" spans="3:8" s="84" customFormat="1">
      <c r="C263" s="66"/>
      <c r="D263" s="66"/>
      <c r="E263" s="112"/>
      <c r="F263" s="172"/>
      <c r="G263" s="112"/>
      <c r="H263" s="112"/>
    </row>
    <row r="264" spans="3:8" s="84" customFormat="1">
      <c r="C264" s="66"/>
      <c r="D264" s="66"/>
      <c r="E264" s="112"/>
      <c r="F264" s="172"/>
      <c r="G264" s="112"/>
      <c r="H264" s="112"/>
    </row>
    <row r="265" spans="3:8" s="84" customFormat="1">
      <c r="C265" s="66"/>
      <c r="D265" s="66"/>
      <c r="E265" s="112"/>
      <c r="F265" s="172"/>
      <c r="G265" s="112"/>
      <c r="H265" s="112"/>
    </row>
    <row r="266" spans="3:8" s="84" customFormat="1">
      <c r="C266" s="66"/>
      <c r="D266" s="66"/>
      <c r="E266" s="112"/>
      <c r="F266" s="172"/>
      <c r="G266" s="112"/>
      <c r="H266" s="112"/>
    </row>
    <row r="267" spans="3:8" s="84" customFormat="1">
      <c r="C267" s="66"/>
      <c r="D267" s="66"/>
      <c r="E267" s="112"/>
      <c r="F267" s="172"/>
      <c r="G267" s="112"/>
      <c r="H267" s="112"/>
    </row>
    <row r="268" spans="3:8" s="84" customFormat="1">
      <c r="C268" s="66"/>
      <c r="D268" s="66"/>
      <c r="E268" s="112"/>
      <c r="F268" s="172"/>
      <c r="G268" s="112"/>
      <c r="H268" s="112"/>
    </row>
    <row r="269" spans="3:8" s="84" customFormat="1">
      <c r="C269" s="66"/>
      <c r="D269" s="66"/>
      <c r="E269" s="112"/>
      <c r="F269" s="172"/>
      <c r="G269" s="112"/>
      <c r="H269" s="112"/>
    </row>
    <row r="270" spans="3:8" s="84" customFormat="1">
      <c r="C270" s="66"/>
      <c r="D270" s="66"/>
      <c r="E270" s="112"/>
      <c r="F270" s="172"/>
      <c r="G270" s="112"/>
      <c r="H270" s="112"/>
    </row>
    <row r="271" spans="3:8" s="84" customFormat="1">
      <c r="C271" s="66"/>
      <c r="D271" s="66"/>
      <c r="E271" s="112"/>
      <c r="F271" s="172"/>
      <c r="G271" s="112"/>
      <c r="H271" s="112"/>
    </row>
    <row r="272" spans="3:8" s="84" customFormat="1">
      <c r="C272" s="66"/>
      <c r="D272" s="66"/>
      <c r="E272" s="112"/>
      <c r="F272" s="172"/>
      <c r="G272" s="112"/>
      <c r="H272" s="112"/>
    </row>
    <row r="273" spans="3:8" s="84" customFormat="1">
      <c r="C273" s="66"/>
      <c r="D273" s="66"/>
      <c r="E273" s="112"/>
      <c r="F273" s="172"/>
      <c r="G273" s="112"/>
      <c r="H273" s="112"/>
    </row>
    <row r="274" spans="3:8" s="84" customFormat="1">
      <c r="C274" s="66"/>
      <c r="D274" s="66"/>
      <c r="E274" s="112"/>
      <c r="F274" s="172"/>
      <c r="G274" s="112"/>
      <c r="H274" s="112"/>
    </row>
    <row r="275" spans="3:8" s="84" customFormat="1">
      <c r="C275" s="66"/>
      <c r="D275" s="66"/>
      <c r="E275" s="112"/>
      <c r="F275" s="172"/>
      <c r="G275" s="112"/>
      <c r="H275" s="112"/>
    </row>
    <row r="276" spans="3:8" s="84" customFormat="1">
      <c r="C276" s="66"/>
      <c r="D276" s="66"/>
      <c r="E276" s="112"/>
      <c r="F276" s="172"/>
      <c r="G276" s="112"/>
      <c r="H276" s="112"/>
    </row>
    <row r="277" spans="3:8" s="84" customFormat="1">
      <c r="C277" s="66"/>
      <c r="D277" s="66"/>
      <c r="E277" s="112"/>
      <c r="F277" s="172"/>
      <c r="G277" s="112"/>
      <c r="H277" s="112"/>
    </row>
    <row r="278" spans="3:8" s="84" customFormat="1">
      <c r="C278" s="66"/>
      <c r="D278" s="66"/>
      <c r="E278" s="112"/>
      <c r="F278" s="172"/>
      <c r="G278" s="112"/>
      <c r="H278" s="112"/>
    </row>
    <row r="279" spans="3:8" s="84" customFormat="1">
      <c r="C279" s="66"/>
      <c r="D279" s="66"/>
      <c r="E279" s="112"/>
      <c r="F279" s="172"/>
      <c r="G279" s="112"/>
      <c r="H279" s="112"/>
    </row>
    <row r="280" spans="3:8" s="84" customFormat="1">
      <c r="C280" s="66"/>
      <c r="D280" s="66"/>
      <c r="E280" s="112"/>
      <c r="F280" s="172"/>
      <c r="G280" s="112"/>
      <c r="H280" s="112"/>
    </row>
    <row r="281" spans="3:8" s="84" customFormat="1">
      <c r="C281" s="66"/>
      <c r="D281" s="66"/>
      <c r="E281" s="112"/>
      <c r="F281" s="172"/>
      <c r="G281" s="112"/>
      <c r="H281" s="112"/>
    </row>
    <row r="282" spans="3:8" s="84" customFormat="1">
      <c r="C282" s="66"/>
      <c r="D282" s="66"/>
      <c r="E282" s="112"/>
      <c r="F282" s="172"/>
      <c r="G282" s="112"/>
      <c r="H282" s="112"/>
    </row>
    <row r="283" spans="3:8" s="84" customFormat="1">
      <c r="C283" s="66"/>
      <c r="D283" s="66"/>
      <c r="E283" s="112"/>
      <c r="F283" s="172"/>
      <c r="G283" s="112"/>
      <c r="H283" s="112"/>
    </row>
    <row r="284" spans="3:8" s="84" customFormat="1">
      <c r="C284" s="66"/>
      <c r="D284" s="66"/>
      <c r="E284" s="112"/>
      <c r="F284" s="172"/>
      <c r="G284" s="112"/>
      <c r="H284" s="112"/>
    </row>
    <row r="285" spans="3:8" s="84" customFormat="1">
      <c r="C285" s="66"/>
      <c r="D285" s="66"/>
      <c r="E285" s="112"/>
      <c r="F285" s="172"/>
      <c r="G285" s="112"/>
      <c r="H285" s="112"/>
    </row>
    <row r="286" spans="3:8" s="84" customFormat="1">
      <c r="C286" s="66"/>
      <c r="D286" s="66"/>
      <c r="E286" s="112"/>
      <c r="F286" s="172"/>
      <c r="G286" s="112"/>
      <c r="H286" s="112"/>
    </row>
    <row r="287" spans="3:8" s="84" customFormat="1">
      <c r="C287" s="66"/>
      <c r="D287" s="66"/>
      <c r="E287" s="112"/>
      <c r="F287" s="172"/>
      <c r="G287" s="112"/>
      <c r="H287" s="112"/>
    </row>
    <row r="288" spans="3:8" s="84" customFormat="1">
      <c r="C288" s="66"/>
      <c r="D288" s="66"/>
      <c r="E288" s="112"/>
      <c r="F288" s="172"/>
      <c r="G288" s="112"/>
      <c r="H288" s="112"/>
    </row>
    <row r="289" spans="3:8" s="84" customFormat="1">
      <c r="C289" s="66"/>
      <c r="D289" s="66"/>
      <c r="E289" s="112"/>
      <c r="F289" s="172"/>
      <c r="G289" s="112"/>
      <c r="H289" s="112"/>
    </row>
    <row r="290" spans="3:8" s="84" customFormat="1">
      <c r="C290" s="66"/>
      <c r="D290" s="66"/>
      <c r="E290" s="112"/>
      <c r="F290" s="172"/>
      <c r="G290" s="112"/>
      <c r="H290" s="112"/>
    </row>
    <row r="291" spans="3:8" s="84" customFormat="1">
      <c r="C291" s="66"/>
      <c r="D291" s="66"/>
      <c r="E291" s="112"/>
      <c r="F291" s="172"/>
      <c r="G291" s="112"/>
      <c r="H291" s="112"/>
    </row>
    <row r="292" spans="3:8" s="84" customFormat="1">
      <c r="C292" s="66"/>
      <c r="D292" s="66"/>
      <c r="E292" s="112"/>
      <c r="F292" s="172"/>
      <c r="G292" s="112"/>
      <c r="H292" s="112"/>
    </row>
    <row r="293" spans="3:8" s="84" customFormat="1">
      <c r="C293" s="66"/>
      <c r="D293" s="66"/>
      <c r="E293" s="112"/>
      <c r="F293" s="172"/>
      <c r="G293" s="112"/>
      <c r="H293" s="112"/>
    </row>
    <row r="294" spans="3:8" s="84" customFormat="1">
      <c r="C294" s="66"/>
      <c r="D294" s="66"/>
      <c r="E294" s="112"/>
      <c r="F294" s="172"/>
      <c r="G294" s="112"/>
      <c r="H294" s="112"/>
    </row>
    <row r="295" spans="3:8" s="84" customFormat="1">
      <c r="C295" s="66"/>
      <c r="D295" s="66"/>
      <c r="E295" s="112"/>
      <c r="F295" s="172"/>
      <c r="G295" s="112"/>
      <c r="H295" s="112"/>
    </row>
    <row r="296" spans="3:8" s="84" customFormat="1">
      <c r="C296" s="66"/>
      <c r="D296" s="66"/>
      <c r="E296" s="112"/>
      <c r="F296" s="172"/>
      <c r="G296" s="112"/>
      <c r="H296" s="112"/>
    </row>
    <row r="297" spans="3:8" s="84" customFormat="1">
      <c r="C297" s="66"/>
      <c r="D297" s="66"/>
      <c r="E297" s="112"/>
      <c r="F297" s="172"/>
      <c r="G297" s="112"/>
      <c r="H297" s="112"/>
    </row>
    <row r="298" spans="3:8" s="84" customFormat="1">
      <c r="C298" s="66"/>
      <c r="D298" s="66"/>
      <c r="E298" s="112"/>
      <c r="F298" s="172"/>
      <c r="G298" s="112"/>
      <c r="H298" s="112"/>
    </row>
    <row r="299" spans="3:8" s="84" customFormat="1">
      <c r="C299" s="66"/>
      <c r="D299" s="66"/>
      <c r="E299" s="112"/>
      <c r="F299" s="172"/>
      <c r="G299" s="112"/>
      <c r="H299" s="112"/>
    </row>
    <row r="300" spans="3:8" s="84" customFormat="1">
      <c r="C300" s="66"/>
      <c r="D300" s="66"/>
      <c r="E300" s="112"/>
      <c r="F300" s="172"/>
      <c r="G300" s="112"/>
      <c r="H300" s="112"/>
    </row>
    <row r="301" spans="3:8" s="84" customFormat="1">
      <c r="C301" s="66"/>
      <c r="D301" s="66"/>
      <c r="E301" s="112"/>
      <c r="F301" s="172"/>
      <c r="G301" s="112"/>
      <c r="H301" s="112"/>
    </row>
    <row r="302" spans="3:8" s="84" customFormat="1">
      <c r="C302" s="66"/>
      <c r="D302" s="66"/>
      <c r="E302" s="112"/>
      <c r="F302" s="172"/>
      <c r="G302" s="112"/>
      <c r="H302" s="112"/>
    </row>
    <row r="303" spans="3:8" s="84" customFormat="1">
      <c r="C303" s="66"/>
      <c r="D303" s="66"/>
      <c r="E303" s="112"/>
      <c r="F303" s="172"/>
      <c r="G303" s="112"/>
      <c r="H303" s="112"/>
    </row>
    <row r="304" spans="3:8" s="84" customFormat="1">
      <c r="C304" s="66"/>
      <c r="D304" s="66"/>
      <c r="E304" s="112"/>
      <c r="F304" s="172"/>
      <c r="G304" s="112"/>
      <c r="H304" s="112"/>
    </row>
    <row r="305" spans="3:8" s="84" customFormat="1">
      <c r="C305" s="66"/>
      <c r="D305" s="66"/>
      <c r="E305" s="112"/>
      <c r="F305" s="172"/>
      <c r="G305" s="112"/>
      <c r="H305" s="112"/>
    </row>
    <row r="306" spans="3:8" s="84" customFormat="1">
      <c r="C306" s="66"/>
      <c r="D306" s="66"/>
      <c r="E306" s="112"/>
      <c r="F306" s="172"/>
      <c r="G306" s="112"/>
      <c r="H306" s="112"/>
    </row>
    <row r="307" spans="3:8" s="84" customFormat="1">
      <c r="C307" s="66"/>
      <c r="D307" s="66"/>
      <c r="E307" s="112"/>
      <c r="F307" s="172"/>
      <c r="G307" s="112"/>
      <c r="H307" s="112"/>
    </row>
    <row r="308" spans="3:8" s="84" customFormat="1">
      <c r="C308" s="66"/>
      <c r="D308" s="66"/>
      <c r="E308" s="112"/>
      <c r="F308" s="172"/>
      <c r="G308" s="112"/>
      <c r="H308" s="112"/>
    </row>
    <row r="309" spans="3:8" s="84" customFormat="1">
      <c r="C309" s="66"/>
      <c r="D309" s="66"/>
      <c r="E309" s="112"/>
      <c r="F309" s="172"/>
      <c r="G309" s="112"/>
      <c r="H309" s="112"/>
    </row>
    <row r="310" spans="3:8" s="84" customFormat="1">
      <c r="C310" s="66"/>
      <c r="D310" s="66"/>
      <c r="E310" s="112"/>
      <c r="F310" s="172"/>
      <c r="G310" s="112"/>
      <c r="H310" s="112"/>
    </row>
    <row r="311" spans="3:8" s="84" customFormat="1">
      <c r="C311" s="66"/>
      <c r="D311" s="66"/>
      <c r="E311" s="112"/>
      <c r="F311" s="172"/>
      <c r="G311" s="112"/>
      <c r="H311" s="112"/>
    </row>
    <row r="312" spans="3:8" s="84" customFormat="1">
      <c r="C312" s="66"/>
      <c r="D312" s="66"/>
      <c r="E312" s="112"/>
      <c r="F312" s="172"/>
      <c r="G312" s="112"/>
      <c r="H312" s="112"/>
    </row>
    <row r="313" spans="3:8" s="84" customFormat="1">
      <c r="C313" s="66"/>
      <c r="D313" s="66"/>
      <c r="E313" s="112"/>
      <c r="F313" s="172"/>
      <c r="G313" s="112"/>
      <c r="H313" s="112"/>
    </row>
    <row r="314" spans="3:8" s="84" customFormat="1">
      <c r="C314" s="66"/>
      <c r="D314" s="66"/>
      <c r="E314" s="112"/>
      <c r="F314" s="172"/>
      <c r="G314" s="112"/>
      <c r="H314" s="112"/>
    </row>
    <row r="315" spans="3:8" s="84" customFormat="1">
      <c r="C315" s="66"/>
      <c r="D315" s="66"/>
      <c r="E315" s="112"/>
      <c r="F315" s="172"/>
      <c r="G315" s="112"/>
      <c r="H315" s="112"/>
    </row>
    <row r="316" spans="3:8" s="84" customFormat="1">
      <c r="C316" s="66"/>
      <c r="D316" s="66"/>
      <c r="E316" s="112"/>
      <c r="F316" s="172"/>
      <c r="G316" s="112"/>
      <c r="H316" s="112"/>
    </row>
    <row r="317" spans="3:8" s="84" customFormat="1">
      <c r="C317" s="66"/>
      <c r="D317" s="66"/>
      <c r="E317" s="112"/>
      <c r="F317" s="172"/>
      <c r="G317" s="112"/>
      <c r="H317" s="112"/>
    </row>
    <row r="318" spans="3:8" s="84" customFormat="1">
      <c r="C318" s="66"/>
      <c r="D318" s="66"/>
      <c r="E318" s="112"/>
      <c r="F318" s="172"/>
      <c r="G318" s="112"/>
      <c r="H318" s="112"/>
    </row>
    <row r="319" spans="3:8" s="84" customFormat="1">
      <c r="C319" s="66"/>
      <c r="D319" s="66"/>
      <c r="E319" s="112"/>
      <c r="F319" s="172"/>
      <c r="G319" s="112"/>
      <c r="H319" s="112"/>
    </row>
    <row r="320" spans="3:8" s="84" customFormat="1">
      <c r="C320" s="66"/>
      <c r="D320" s="66"/>
      <c r="E320" s="112"/>
      <c r="F320" s="172"/>
      <c r="G320" s="112"/>
      <c r="H320" s="112"/>
    </row>
    <row r="321" spans="3:8" s="84" customFormat="1">
      <c r="C321" s="66"/>
      <c r="D321" s="66"/>
      <c r="E321" s="112"/>
      <c r="F321" s="172"/>
      <c r="G321" s="112"/>
      <c r="H321" s="112"/>
    </row>
    <row r="322" spans="3:8" s="84" customFormat="1">
      <c r="C322" s="66"/>
      <c r="D322" s="66"/>
      <c r="E322" s="112"/>
      <c r="F322" s="172"/>
      <c r="G322" s="112"/>
      <c r="H322" s="112"/>
    </row>
    <row r="323" spans="3:8" s="84" customFormat="1">
      <c r="C323" s="66"/>
      <c r="D323" s="66"/>
      <c r="E323" s="112"/>
      <c r="F323" s="172"/>
      <c r="G323" s="112"/>
      <c r="H323" s="112"/>
    </row>
    <row r="324" spans="3:8" s="84" customFormat="1">
      <c r="C324" s="66"/>
      <c r="D324" s="66"/>
      <c r="E324" s="112"/>
      <c r="F324" s="172"/>
      <c r="G324" s="112"/>
      <c r="H324" s="112"/>
    </row>
    <row r="325" spans="3:8" s="84" customFormat="1">
      <c r="C325" s="66"/>
      <c r="D325" s="66"/>
      <c r="E325" s="112"/>
      <c r="F325" s="172"/>
      <c r="G325" s="112"/>
      <c r="H325" s="112"/>
    </row>
    <row r="326" spans="3:8" s="84" customFormat="1">
      <c r="C326" s="66"/>
      <c r="D326" s="66"/>
      <c r="E326" s="112"/>
      <c r="F326" s="172"/>
      <c r="G326" s="112"/>
      <c r="H326" s="112"/>
    </row>
    <row r="327" spans="3:8" s="84" customFormat="1">
      <c r="C327" s="66"/>
      <c r="D327" s="66"/>
      <c r="E327" s="112"/>
      <c r="F327" s="172"/>
      <c r="G327" s="112"/>
      <c r="H327" s="112"/>
    </row>
    <row r="328" spans="3:8" s="84" customFormat="1">
      <c r="C328" s="66"/>
      <c r="D328" s="66"/>
      <c r="E328" s="112"/>
      <c r="F328" s="172"/>
      <c r="G328" s="112"/>
      <c r="H328" s="112"/>
    </row>
  </sheetData>
  <mergeCells count="9">
    <mergeCell ref="A1:K1"/>
    <mergeCell ref="A9:A13"/>
    <mergeCell ref="B9:B13"/>
    <mergeCell ref="C9:C13"/>
    <mergeCell ref="I9:K9"/>
    <mergeCell ref="I10:K10"/>
    <mergeCell ref="I11:K11"/>
    <mergeCell ref="I12:I13"/>
    <mergeCell ref="J12:J13"/>
  </mergeCells>
  <printOptions horizontalCentered="1"/>
  <pageMargins left="3.9370078740157501E-2" right="3.9370078740157501E-2" top="0.82" bottom="0.62" header="0.31496062992126" footer="0.4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H28" sqref="H28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18.625" style="6" customWidth="1"/>
    <col min="9" max="9" width="14.25" style="6" customWidth="1"/>
    <col min="10" max="16384" width="9.125" style="6"/>
  </cols>
  <sheetData>
    <row r="1" spans="1:10">
      <c r="A1" s="151" t="s">
        <v>13</v>
      </c>
      <c r="B1" s="151"/>
      <c r="C1" s="151"/>
      <c r="D1" s="151"/>
      <c r="E1" s="151"/>
      <c r="F1" s="151"/>
      <c r="G1" s="151"/>
      <c r="H1" s="151"/>
    </row>
    <row r="2" spans="1:10">
      <c r="A2" s="151" t="s">
        <v>9</v>
      </c>
      <c r="B2" s="151"/>
      <c r="C2" s="151"/>
      <c r="D2" s="151"/>
      <c r="E2" s="151"/>
      <c r="F2" s="151"/>
      <c r="G2" s="151"/>
      <c r="H2" s="151"/>
    </row>
    <row r="3" spans="1:10">
      <c r="A3" s="46"/>
      <c r="B3" s="46"/>
      <c r="C3" s="46"/>
      <c r="D3" s="46"/>
      <c r="E3" s="46"/>
      <c r="F3" s="46"/>
      <c r="G3" s="46"/>
      <c r="H3" s="46"/>
    </row>
    <row r="4" spans="1:10">
      <c r="A4" s="6" t="s">
        <v>114</v>
      </c>
    </row>
    <row r="5" spans="1:10">
      <c r="A5" s="6" t="str">
        <f>งานบท.!A5</f>
        <v>งานบริหารทั่วไป</v>
      </c>
      <c r="J5" s="13"/>
    </row>
    <row r="6" spans="1:10">
      <c r="A6" s="6" t="s">
        <v>121</v>
      </c>
      <c r="J6" s="14"/>
    </row>
    <row r="7" spans="1:10" s="58" customFormat="1"/>
    <row r="8" spans="1:10" s="58" customFormat="1">
      <c r="A8" s="50" t="s">
        <v>1</v>
      </c>
      <c r="B8" s="51"/>
      <c r="C8" s="51"/>
      <c r="D8" s="51"/>
      <c r="E8" s="51"/>
      <c r="F8" s="51"/>
      <c r="G8" s="51"/>
      <c r="H8" s="52"/>
    </row>
    <row r="9" spans="1:10" s="58" customFormat="1">
      <c r="A9" s="57" t="s">
        <v>243</v>
      </c>
      <c r="H9" s="49"/>
    </row>
    <row r="10" spans="1:10" s="58" customFormat="1">
      <c r="A10" s="57"/>
      <c r="H10" s="49"/>
    </row>
    <row r="11" spans="1:10" s="58" customFormat="1">
      <c r="A11" s="57" t="s">
        <v>4</v>
      </c>
      <c r="H11" s="49"/>
    </row>
    <row r="12" spans="1:10" s="58" customFormat="1">
      <c r="A12" s="57" t="s">
        <v>244</v>
      </c>
      <c r="H12" s="49"/>
    </row>
    <row r="13" spans="1:10" s="58" customFormat="1">
      <c r="A13" s="59"/>
      <c r="B13" s="54"/>
      <c r="C13" s="54"/>
      <c r="D13" s="54"/>
      <c r="E13" s="54"/>
      <c r="F13" s="54"/>
      <c r="G13" s="54"/>
      <c r="H13" s="55"/>
    </row>
    <row r="14" spans="1:10" s="58" customFormat="1">
      <c r="A14" s="57"/>
    </row>
    <row r="15" spans="1:10" s="58" customFormat="1">
      <c r="A15" s="50" t="s">
        <v>3</v>
      </c>
      <c r="B15" s="51"/>
      <c r="C15" s="51"/>
      <c r="D15" s="51"/>
      <c r="E15" s="51"/>
      <c r="F15" s="51"/>
      <c r="G15" s="51"/>
      <c r="H15" s="52"/>
    </row>
    <row r="16" spans="1:10" s="58" customFormat="1">
      <c r="A16" s="60" t="s">
        <v>222</v>
      </c>
      <c r="B16" s="63"/>
      <c r="H16" s="49"/>
    </row>
    <row r="17" spans="1:8" s="58" customFormat="1">
      <c r="A17" s="60" t="s">
        <v>223</v>
      </c>
      <c r="C17" s="63"/>
      <c r="H17" s="49"/>
    </row>
    <row r="18" spans="1:8" s="58" customFormat="1">
      <c r="A18" s="60" t="s">
        <v>224</v>
      </c>
      <c r="C18" s="63"/>
      <c r="H18" s="49"/>
    </row>
    <row r="19" spans="1:8" s="58" customFormat="1">
      <c r="A19" s="60" t="s">
        <v>225</v>
      </c>
      <c r="C19" s="62"/>
      <c r="H19" s="49"/>
    </row>
    <row r="20" spans="1:8" s="58" customFormat="1">
      <c r="A20" s="60" t="s">
        <v>226</v>
      </c>
      <c r="H20" s="49"/>
    </row>
    <row r="21" spans="1:8" s="58" customFormat="1">
      <c r="A21" s="60" t="s">
        <v>227</v>
      </c>
      <c r="H21" s="49"/>
    </row>
    <row r="22" spans="1:8" s="58" customFormat="1">
      <c r="A22" s="62"/>
      <c r="H22" s="49"/>
    </row>
    <row r="23" spans="1:8" s="58" customFormat="1">
      <c r="A23" s="62"/>
      <c r="H23" s="49"/>
    </row>
    <row r="24" spans="1:8" s="58" customFormat="1">
      <c r="A24" s="61"/>
      <c r="H24" s="49"/>
    </row>
    <row r="25" spans="1:8" s="58" customFormat="1">
      <c r="A25" s="61"/>
      <c r="H25" s="49"/>
    </row>
    <row r="26" spans="1:8" s="58" customFormat="1">
      <c r="A26" s="61"/>
      <c r="H26" s="49"/>
    </row>
    <row r="27" spans="1:8" s="58" customFormat="1">
      <c r="A27" s="61"/>
      <c r="H27" s="49"/>
    </row>
    <row r="28" spans="1:8" s="58" customFormat="1">
      <c r="A28" s="61"/>
      <c r="H28" s="49"/>
    </row>
    <row r="29" spans="1:8" s="58" customFormat="1">
      <c r="A29" s="57"/>
      <c r="H29" s="49"/>
    </row>
    <row r="30" spans="1:8" s="58" customFormat="1">
      <c r="A30" s="57"/>
      <c r="H30" s="49"/>
    </row>
    <row r="31" spans="1:8" s="58" customFormat="1">
      <c r="A31" s="59"/>
      <c r="B31" s="54"/>
      <c r="C31" s="54"/>
      <c r="D31" s="54"/>
      <c r="E31" s="54"/>
      <c r="F31" s="54"/>
      <c r="G31" s="54"/>
      <c r="H31" s="55"/>
    </row>
    <row r="32" spans="1:8" s="58" customFormat="1"/>
    <row r="33" s="58" customFormat="1"/>
    <row r="34" s="58" customFormat="1"/>
    <row r="35" s="58" customFormat="1"/>
    <row r="36" s="58" customFormat="1"/>
    <row r="37" s="58" customFormat="1"/>
    <row r="38" s="58" customFormat="1"/>
    <row r="39" s="58" customFormat="1"/>
    <row r="40" s="58" customFormat="1"/>
    <row r="41" s="58" customFormat="1"/>
    <row r="42" s="58" customFormat="1"/>
    <row r="43" s="58" customFormat="1"/>
    <row r="44" s="58" customFormat="1"/>
    <row r="45" s="58" customFormat="1"/>
    <row r="46" s="58" customFormat="1"/>
    <row r="47" s="58" customFormat="1"/>
    <row r="48" s="58" customFormat="1"/>
    <row r="49" s="58" customFormat="1"/>
    <row r="50" s="58" customFormat="1"/>
    <row r="51" s="58" customFormat="1"/>
    <row r="52" s="58" customFormat="1"/>
    <row r="53" s="58" customFormat="1"/>
    <row r="54" s="58" customFormat="1"/>
    <row r="55" s="58" customFormat="1"/>
    <row r="56" s="58" customFormat="1"/>
    <row r="57" s="58" customFormat="1"/>
    <row r="58" s="58" customFormat="1"/>
    <row r="59" s="58" customFormat="1"/>
    <row r="60" s="58" customFormat="1"/>
    <row r="61" s="58" customFormat="1"/>
    <row r="62" s="58" customFormat="1"/>
    <row r="63" s="58" customFormat="1"/>
    <row r="64" s="58" customFormat="1"/>
    <row r="65" s="58" customFormat="1"/>
    <row r="66" s="58" customFormat="1"/>
    <row r="67" s="58" customFormat="1"/>
    <row r="68" s="58" customFormat="1"/>
    <row r="69" s="58" customFormat="1"/>
    <row r="70" s="58" customFormat="1"/>
    <row r="71" s="58" customFormat="1"/>
    <row r="72" s="58" customFormat="1"/>
    <row r="73" s="58" customFormat="1"/>
    <row r="74" s="58" customFormat="1"/>
    <row r="75" s="58" customFormat="1"/>
    <row r="76" s="58" customFormat="1"/>
    <row r="77" s="58" customFormat="1"/>
    <row r="78" s="58" customFormat="1"/>
    <row r="79" s="58" customFormat="1"/>
    <row r="80" s="58" customFormat="1"/>
    <row r="81" s="58" customFormat="1"/>
    <row r="82" s="58" customFormat="1"/>
    <row r="83" s="58" customFormat="1"/>
    <row r="84" s="58" customFormat="1"/>
    <row r="85" s="58" customFormat="1"/>
    <row r="86" s="58" customFormat="1"/>
    <row r="87" s="58" customFormat="1"/>
    <row r="88" s="58" customFormat="1"/>
    <row r="89" s="58" customFormat="1"/>
    <row r="90" s="58" customFormat="1"/>
    <row r="91" s="58" customFormat="1"/>
    <row r="92" s="58" customFormat="1"/>
    <row r="93" s="58" customFormat="1"/>
    <row r="94" s="58" customFormat="1"/>
    <row r="95" s="58" customFormat="1"/>
    <row r="96" s="58" customFormat="1"/>
    <row r="97" s="58" customFormat="1"/>
    <row r="98" s="58" customFormat="1"/>
    <row r="99" s="58" customFormat="1"/>
    <row r="100" s="58" customFormat="1"/>
    <row r="101" s="58" customFormat="1"/>
    <row r="102" s="58" customFormat="1"/>
    <row r="103" s="58" customFormat="1"/>
    <row r="104" s="58" customFormat="1"/>
    <row r="105" s="58" customFormat="1"/>
    <row r="106" s="58" customFormat="1"/>
    <row r="107" s="58" customFormat="1"/>
    <row r="108" s="58" customFormat="1"/>
    <row r="109" s="58" customFormat="1"/>
    <row r="110" s="58" customFormat="1"/>
    <row r="111" s="58" customFormat="1"/>
    <row r="112" s="58" customFormat="1"/>
    <row r="113" s="58" customFormat="1"/>
    <row r="114" s="58" customFormat="1"/>
    <row r="115" s="58" customFormat="1"/>
    <row r="116" s="58" customFormat="1"/>
    <row r="117" s="58" customFormat="1"/>
    <row r="118" s="58" customFormat="1"/>
    <row r="119" s="58" customFormat="1"/>
    <row r="120" s="58" customFormat="1"/>
    <row r="121" s="58" customFormat="1"/>
    <row r="122" s="58" customFormat="1"/>
    <row r="123" s="58" customFormat="1"/>
    <row r="124" s="58" customFormat="1"/>
    <row r="125" s="58" customFormat="1"/>
    <row r="126" s="58" customFormat="1"/>
    <row r="127" s="58" customFormat="1"/>
    <row r="128" s="58" customFormat="1"/>
    <row r="129" s="58" customFormat="1"/>
    <row r="130" s="58" customFormat="1"/>
    <row r="131" s="58" customFormat="1"/>
    <row r="132" s="58" customFormat="1"/>
    <row r="133" s="58" customFormat="1"/>
    <row r="134" s="58" customFormat="1"/>
    <row r="135" s="58" customFormat="1"/>
    <row r="136" s="58" customFormat="1"/>
    <row r="137" s="58" customFormat="1"/>
    <row r="138" s="58" customFormat="1"/>
    <row r="139" s="58" customFormat="1"/>
    <row r="140" s="58" customFormat="1"/>
    <row r="141" s="58" customFormat="1"/>
    <row r="142" s="58" customFormat="1"/>
    <row r="143" s="58" customFormat="1"/>
    <row r="144" s="58" customFormat="1"/>
    <row r="145" s="58" customFormat="1"/>
    <row r="146" s="58" customFormat="1"/>
    <row r="147" s="58" customFormat="1"/>
    <row r="148" s="58" customFormat="1"/>
    <row r="149" s="58" customFormat="1"/>
    <row r="150" s="58" customFormat="1"/>
    <row r="151" s="58" customFormat="1"/>
    <row r="152" s="58" customFormat="1"/>
    <row r="153" s="58" customFormat="1"/>
    <row r="154" s="58" customFormat="1"/>
    <row r="155" s="58" customFormat="1"/>
    <row r="156" s="58" customFormat="1"/>
    <row r="157" s="58" customFormat="1"/>
    <row r="158" s="58" customFormat="1"/>
    <row r="159" s="58" customFormat="1"/>
    <row r="160" s="58" customFormat="1"/>
    <row r="161" s="58" customFormat="1"/>
    <row r="162" s="58" customFormat="1"/>
    <row r="163" s="58" customFormat="1"/>
    <row r="164" s="58" customFormat="1"/>
    <row r="165" s="58" customFormat="1"/>
    <row r="166" s="58" customFormat="1"/>
    <row r="167" s="58" customFormat="1"/>
    <row r="168" s="58" customFormat="1"/>
    <row r="169" s="58" customFormat="1"/>
    <row r="170" s="58" customFormat="1"/>
    <row r="171" s="58" customFormat="1"/>
    <row r="172" s="58" customFormat="1"/>
    <row r="173" s="58" customFormat="1"/>
    <row r="174" s="58" customFormat="1"/>
    <row r="175" s="58" customFormat="1"/>
    <row r="176" s="58" customFormat="1"/>
    <row r="177" s="58" customFormat="1"/>
    <row r="178" s="58" customFormat="1"/>
    <row r="179" s="58" customFormat="1"/>
    <row r="180" s="58" customFormat="1"/>
    <row r="181" s="58" customFormat="1"/>
    <row r="182" s="58" customFormat="1"/>
    <row r="183" s="58" customFormat="1"/>
    <row r="184" s="58" customFormat="1"/>
    <row r="185" s="58" customFormat="1"/>
    <row r="186" s="58" customFormat="1"/>
    <row r="187" s="58" customFormat="1"/>
    <row r="188" s="58" customFormat="1"/>
    <row r="189" s="58" customFormat="1"/>
    <row r="190" s="58" customFormat="1"/>
    <row r="191" s="58" customFormat="1"/>
    <row r="192" s="58" customFormat="1"/>
    <row r="193" s="58" customFormat="1"/>
    <row r="194" s="58" customFormat="1"/>
    <row r="195" s="58" customFormat="1"/>
    <row r="196" s="58" customFormat="1"/>
    <row r="197" s="58" customFormat="1"/>
    <row r="198" s="58" customFormat="1"/>
    <row r="199" s="58" customFormat="1"/>
    <row r="200" s="58" customFormat="1"/>
    <row r="201" s="58" customFormat="1"/>
    <row r="202" s="58" customFormat="1"/>
    <row r="203" s="58" customFormat="1"/>
    <row r="204" s="58" customFormat="1"/>
    <row r="205" s="58" customFormat="1"/>
    <row r="206" s="58" customFormat="1"/>
    <row r="207" s="58" customFormat="1"/>
    <row r="208" s="58" customFormat="1"/>
    <row r="209" s="58" customFormat="1"/>
    <row r="210" s="58" customFormat="1"/>
    <row r="211" s="58" customFormat="1"/>
    <row r="212" s="58" customFormat="1"/>
    <row r="213" s="58" customFormat="1"/>
    <row r="214" s="58" customFormat="1"/>
    <row r="215" s="58" customFormat="1"/>
    <row r="216" s="58" customFormat="1"/>
    <row r="217" s="58" customFormat="1"/>
    <row r="218" s="58" customFormat="1"/>
    <row r="219" s="58" customFormat="1"/>
    <row r="220" s="58" customFormat="1"/>
    <row r="221" s="58" customFormat="1"/>
    <row r="222" s="58" customFormat="1"/>
    <row r="223" s="58" customFormat="1"/>
    <row r="224" s="58" customFormat="1"/>
    <row r="225" s="58" customFormat="1"/>
    <row r="226" s="58" customFormat="1"/>
    <row r="227" s="58" customFormat="1"/>
    <row r="228" s="58" customFormat="1"/>
    <row r="229" s="58" customFormat="1"/>
    <row r="230" s="58" customFormat="1"/>
    <row r="231" s="58" customFormat="1"/>
    <row r="232" s="58" customFormat="1"/>
    <row r="233" s="58" customFormat="1"/>
    <row r="234" s="58" customFormat="1"/>
    <row r="235" s="58" customFormat="1"/>
    <row r="236" s="58" customFormat="1"/>
    <row r="237" s="58" customFormat="1"/>
    <row r="238" s="58" customFormat="1"/>
    <row r="239" s="58" customFormat="1"/>
    <row r="240" s="58" customFormat="1"/>
    <row r="241" s="58" customFormat="1"/>
    <row r="242" s="58" customFormat="1"/>
    <row r="243" s="58" customFormat="1"/>
    <row r="244" s="58" customFormat="1"/>
    <row r="245" s="58" customFormat="1"/>
    <row r="246" s="58" customFormat="1"/>
    <row r="247" s="58" customFormat="1"/>
    <row r="248" s="58" customFormat="1"/>
    <row r="249" s="58" customFormat="1"/>
    <row r="250" s="58" customFormat="1"/>
    <row r="251" s="58" customFormat="1"/>
    <row r="252" s="58" customFormat="1"/>
    <row r="253" s="58" customFormat="1"/>
    <row r="254" s="58" customFormat="1"/>
    <row r="255" s="58" customFormat="1"/>
    <row r="256" s="58" customFormat="1"/>
    <row r="257" s="58" customFormat="1"/>
    <row r="258" s="58" customFormat="1"/>
    <row r="259" s="58" customFormat="1"/>
    <row r="260" s="58" customFormat="1"/>
    <row r="261" s="58" customFormat="1"/>
    <row r="262" s="58" customFormat="1"/>
    <row r="263" s="58" customFormat="1"/>
    <row r="264" s="58" customFormat="1"/>
    <row r="265" s="58" customFormat="1"/>
    <row r="266" s="58" customFormat="1"/>
    <row r="267" s="58" customFormat="1"/>
    <row r="268" s="58" customFormat="1"/>
    <row r="269" s="58" customFormat="1"/>
    <row r="270" s="58" customFormat="1"/>
    <row r="271" s="58" customFormat="1"/>
    <row r="272" s="58" customFormat="1"/>
    <row r="273" s="58" customFormat="1"/>
    <row r="274" s="58" customFormat="1"/>
    <row r="275" s="58" customFormat="1"/>
    <row r="276" s="58" customFormat="1"/>
    <row r="277" s="58" customFormat="1"/>
    <row r="278" s="58" customFormat="1"/>
    <row r="279" s="58" customFormat="1"/>
    <row r="280" s="58" customFormat="1"/>
    <row r="281" s="58" customFormat="1"/>
    <row r="282" s="58" customFormat="1"/>
    <row r="283" s="58" customFormat="1"/>
    <row r="284" s="58" customFormat="1"/>
    <row r="285" s="58" customFormat="1"/>
    <row r="286" s="58" customFormat="1"/>
    <row r="287" s="58" customFormat="1"/>
    <row r="288" s="58" customFormat="1"/>
    <row r="289" s="58" customFormat="1"/>
    <row r="290" s="58" customFormat="1"/>
  </sheetData>
  <mergeCells count="2">
    <mergeCell ref="A1:H1"/>
    <mergeCell ref="A2:H2"/>
  </mergeCells>
  <pageMargins left="0.98" right="0.7" top="0.97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K27"/>
  <sheetViews>
    <sheetView topLeftCell="A7" workbookViewId="0">
      <selection activeCell="H25" sqref="H25"/>
    </sheetView>
  </sheetViews>
  <sheetFormatPr defaultRowHeight="18.75"/>
  <cols>
    <col min="1" max="1" width="4.125" style="2" customWidth="1"/>
    <col min="2" max="2" width="26.875" style="2" bestFit="1" customWidth="1"/>
    <col min="3" max="3" width="6.75" style="2" customWidth="1"/>
    <col min="4" max="4" width="12.375" style="2" bestFit="1" customWidth="1"/>
    <col min="5" max="5" width="0" style="2" hidden="1" customWidth="1"/>
    <col min="6" max="6" width="9.125" style="125" bestFit="1" customWidth="1"/>
    <col min="7" max="7" width="13" style="2" bestFit="1" customWidth="1"/>
    <col min="8" max="8" width="7.75" style="2" bestFit="1" customWidth="1"/>
    <col min="9" max="9" width="7.5" style="2" bestFit="1" customWidth="1"/>
    <col min="10" max="11" width="4.625" style="2" customWidth="1"/>
    <col min="12" max="16384" width="9" style="2"/>
  </cols>
  <sheetData>
    <row r="1" spans="1:11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>
      <c r="B2" s="84"/>
      <c r="C2" s="66"/>
      <c r="D2" s="66"/>
      <c r="E2" s="66"/>
      <c r="F2" s="85"/>
      <c r="G2" s="85"/>
      <c r="H2" s="66"/>
    </row>
    <row r="3" spans="1:11">
      <c r="A3" s="29" t="str">
        <f>บท1!A4</f>
        <v>สำนักสถาบันคชบาลแห่งชาติ ในพระอุปถัมภ์ฯ</v>
      </c>
      <c r="B3" s="29"/>
      <c r="C3" s="43"/>
      <c r="D3" s="43"/>
      <c r="E3" s="43"/>
      <c r="F3" s="86"/>
      <c r="G3" s="86"/>
      <c r="H3" s="43"/>
    </row>
    <row r="4" spans="1:11">
      <c r="A4" s="29" t="str">
        <f>บท1!A5</f>
        <v>งานบริหารทั่วไป</v>
      </c>
      <c r="B4" s="29"/>
      <c r="C4" s="43"/>
      <c r="D4" s="43"/>
      <c r="E4" s="43"/>
      <c r="F4" s="86"/>
      <c r="G4" s="86"/>
      <c r="H4" s="43"/>
    </row>
    <row r="5" spans="1:11">
      <c r="A5" s="29" t="str">
        <f>บท1!A6</f>
        <v xml:space="preserve">ผู้ให้ข้อมูล  นายสุรชัย  ปานรัตน์ </v>
      </c>
      <c r="B5" s="29"/>
      <c r="C5" s="43"/>
      <c r="D5" s="43"/>
      <c r="E5" s="43"/>
      <c r="F5" s="86"/>
      <c r="G5" s="86"/>
      <c r="H5" s="43"/>
    </row>
    <row r="6" spans="1:11">
      <c r="A6" s="29"/>
      <c r="B6" s="29"/>
      <c r="C6" s="43"/>
      <c r="D6" s="43"/>
      <c r="E6" s="43"/>
      <c r="F6" s="86"/>
      <c r="G6" s="86"/>
      <c r="H6" s="43"/>
    </row>
    <row r="7" spans="1:11">
      <c r="A7" s="2" t="s">
        <v>234</v>
      </c>
      <c r="B7" s="84"/>
      <c r="C7" s="66"/>
      <c r="D7" s="66"/>
      <c r="E7" s="66"/>
      <c r="F7" s="85"/>
      <c r="G7" s="85"/>
      <c r="H7" s="66"/>
    </row>
    <row r="8" spans="1:11">
      <c r="A8" s="84"/>
      <c r="B8" s="84"/>
      <c r="C8" s="66"/>
      <c r="D8" s="66"/>
      <c r="E8" s="66"/>
      <c r="F8" s="85"/>
      <c r="G8" s="85"/>
      <c r="H8" s="66"/>
    </row>
    <row r="9" spans="1:11">
      <c r="A9" s="153" t="s">
        <v>8</v>
      </c>
      <c r="B9" s="153" t="s">
        <v>6</v>
      </c>
      <c r="C9" s="156" t="s">
        <v>11</v>
      </c>
      <c r="D9" s="44">
        <v>1</v>
      </c>
      <c r="E9" s="44">
        <v>1</v>
      </c>
      <c r="F9" s="44">
        <v>2</v>
      </c>
      <c r="G9" s="44">
        <v>3</v>
      </c>
      <c r="H9" s="90">
        <v>4</v>
      </c>
      <c r="I9" s="157">
        <v>5</v>
      </c>
      <c r="J9" s="157"/>
      <c r="K9" s="157"/>
    </row>
    <row r="10" spans="1:11">
      <c r="A10" s="154"/>
      <c r="B10" s="154"/>
      <c r="C10" s="154"/>
      <c r="D10" s="45" t="s">
        <v>17</v>
      </c>
      <c r="E10" s="45"/>
      <c r="F10" s="91" t="s">
        <v>0</v>
      </c>
      <c r="G10" s="91" t="s">
        <v>7</v>
      </c>
      <c r="H10" s="92" t="s">
        <v>22</v>
      </c>
      <c r="I10" s="158" t="s">
        <v>235</v>
      </c>
      <c r="J10" s="158"/>
      <c r="K10" s="158"/>
    </row>
    <row r="11" spans="1:11">
      <c r="A11" s="154"/>
      <c r="B11" s="154"/>
      <c r="C11" s="154"/>
      <c r="D11" s="45" t="s">
        <v>7</v>
      </c>
      <c r="E11" s="45"/>
      <c r="F11" s="91" t="s">
        <v>20</v>
      </c>
      <c r="G11" s="91" t="s">
        <v>21</v>
      </c>
      <c r="H11" s="92" t="s">
        <v>23</v>
      </c>
      <c r="I11" s="158" t="s">
        <v>236</v>
      </c>
      <c r="J11" s="158"/>
      <c r="K11" s="158"/>
    </row>
    <row r="12" spans="1:11">
      <c r="A12" s="154"/>
      <c r="B12" s="154"/>
      <c r="C12" s="154"/>
      <c r="D12" s="45" t="s">
        <v>18</v>
      </c>
      <c r="E12" s="45"/>
      <c r="F12" s="91"/>
      <c r="G12" s="91" t="s">
        <v>20</v>
      </c>
      <c r="H12" s="92" t="s">
        <v>24</v>
      </c>
      <c r="I12" s="160" t="s">
        <v>237</v>
      </c>
      <c r="J12" s="161" t="s">
        <v>238</v>
      </c>
      <c r="K12" s="89" t="s">
        <v>239</v>
      </c>
    </row>
    <row r="13" spans="1:11">
      <c r="A13" s="155"/>
      <c r="B13" s="155"/>
      <c r="C13" s="155"/>
      <c r="D13" s="93" t="s">
        <v>19</v>
      </c>
      <c r="E13" s="93"/>
      <c r="F13" s="94"/>
      <c r="G13" s="94" t="s">
        <v>16</v>
      </c>
      <c r="H13" s="92" t="s">
        <v>25</v>
      </c>
      <c r="I13" s="153"/>
      <c r="J13" s="161"/>
      <c r="K13" s="93" t="s">
        <v>240</v>
      </c>
    </row>
    <row r="14" spans="1:11">
      <c r="A14" s="67">
        <v>1</v>
      </c>
      <c r="B14" s="129" t="s">
        <v>228</v>
      </c>
      <c r="C14" s="64" t="s">
        <v>14</v>
      </c>
      <c r="D14" s="64" t="s">
        <v>35</v>
      </c>
      <c r="E14" s="78"/>
      <c r="F14" s="98">
        <v>230</v>
      </c>
      <c r="G14" s="130">
        <f>F14*10</f>
        <v>2300</v>
      </c>
      <c r="H14" s="131">
        <f>G14/89700</f>
        <v>2.564102564102564E-2</v>
      </c>
      <c r="I14" s="132">
        <f>H14</f>
        <v>2.564102564102564E-2</v>
      </c>
      <c r="J14" s="133"/>
      <c r="K14" s="78"/>
    </row>
    <row r="15" spans="1:11">
      <c r="A15" s="64">
        <v>2</v>
      </c>
      <c r="B15" s="129" t="s">
        <v>229</v>
      </c>
      <c r="C15" s="64" t="s">
        <v>14</v>
      </c>
      <c r="D15" s="64" t="s">
        <v>38</v>
      </c>
      <c r="E15" s="64">
        <v>3</v>
      </c>
      <c r="F15" s="27">
        <v>10</v>
      </c>
      <c r="G15" s="134">
        <f>10*20</f>
        <v>200</v>
      </c>
      <c r="H15" s="135">
        <f t="shared" ref="H15:H17" si="0">G15/89700</f>
        <v>2.229654403567447E-3</v>
      </c>
      <c r="I15" s="136">
        <f t="shared" ref="I15:I17" si="1">H15</f>
        <v>2.229654403567447E-3</v>
      </c>
      <c r="J15" s="137"/>
      <c r="K15" s="78"/>
    </row>
    <row r="16" spans="1:11">
      <c r="A16" s="64">
        <v>3</v>
      </c>
      <c r="B16" s="129" t="s">
        <v>230</v>
      </c>
      <c r="C16" s="64" t="s">
        <v>14</v>
      </c>
      <c r="D16" s="64" t="s">
        <v>38</v>
      </c>
      <c r="E16" s="64">
        <v>5</v>
      </c>
      <c r="F16" s="27">
        <v>120</v>
      </c>
      <c r="G16" s="134">
        <f>120*20</f>
        <v>2400</v>
      </c>
      <c r="H16" s="135">
        <f t="shared" si="0"/>
        <v>2.6755852842809364E-2</v>
      </c>
      <c r="I16" s="136">
        <f t="shared" si="1"/>
        <v>2.6755852842809364E-2</v>
      </c>
      <c r="J16" s="137"/>
      <c r="K16" s="78"/>
    </row>
    <row r="17" spans="1:11">
      <c r="A17" s="64">
        <v>4</v>
      </c>
      <c r="B17" s="129" t="s">
        <v>231</v>
      </c>
      <c r="C17" s="64" t="s">
        <v>14</v>
      </c>
      <c r="D17" s="64" t="s">
        <v>203</v>
      </c>
      <c r="E17" s="64"/>
      <c r="F17" s="27">
        <v>1</v>
      </c>
      <c r="G17" s="134">
        <v>390</v>
      </c>
      <c r="H17" s="135">
        <f t="shared" si="0"/>
        <v>4.3478260869565218E-3</v>
      </c>
      <c r="I17" s="136">
        <f t="shared" si="1"/>
        <v>4.3478260869565218E-3</v>
      </c>
      <c r="J17" s="137"/>
      <c r="K17" s="78"/>
    </row>
    <row r="18" spans="1:11">
      <c r="A18" s="64"/>
      <c r="B18" s="129"/>
      <c r="C18" s="64"/>
      <c r="D18" s="64" t="s">
        <v>242</v>
      </c>
      <c r="E18" s="64"/>
      <c r="F18" s="27"/>
      <c r="G18" s="134"/>
      <c r="H18" s="135"/>
      <c r="I18" s="136"/>
      <c r="J18" s="137"/>
      <c r="K18" s="78"/>
    </row>
    <row r="19" spans="1:11">
      <c r="A19" s="64">
        <v>5</v>
      </c>
      <c r="B19" s="129" t="s">
        <v>232</v>
      </c>
      <c r="C19" s="64"/>
      <c r="E19" s="64">
        <v>10</v>
      </c>
      <c r="F19" s="27"/>
      <c r="G19" s="134"/>
      <c r="H19" s="138"/>
      <c r="I19" s="78"/>
      <c r="J19" s="159">
        <v>1</v>
      </c>
      <c r="K19" s="78"/>
    </row>
    <row r="20" spans="1:11">
      <c r="A20" s="64">
        <v>6</v>
      </c>
      <c r="B20" s="129" t="s">
        <v>233</v>
      </c>
      <c r="C20" s="64"/>
      <c r="D20" s="64"/>
      <c r="E20" s="64"/>
      <c r="F20" s="134"/>
      <c r="G20" s="134"/>
      <c r="H20" s="138"/>
      <c r="I20" s="78"/>
      <c r="J20" s="159"/>
      <c r="K20" s="78"/>
    </row>
    <row r="21" spans="1:11">
      <c r="A21" s="64"/>
      <c r="B21" s="129"/>
      <c r="C21" s="64"/>
      <c r="D21" s="64"/>
      <c r="E21" s="64"/>
      <c r="F21" s="27"/>
      <c r="G21" s="134"/>
      <c r="H21" s="138"/>
      <c r="I21" s="78"/>
      <c r="J21" s="149"/>
      <c r="K21" s="78"/>
    </row>
    <row r="22" spans="1:11">
      <c r="A22" s="64"/>
      <c r="B22" s="129"/>
      <c r="C22" s="64"/>
      <c r="D22" s="64"/>
      <c r="E22" s="64"/>
      <c r="F22" s="27"/>
      <c r="G22" s="134"/>
      <c r="H22" s="138"/>
      <c r="I22" s="78"/>
      <c r="J22" s="149"/>
      <c r="K22" s="78"/>
    </row>
    <row r="23" spans="1:11">
      <c r="A23" s="65"/>
      <c r="B23" s="147"/>
      <c r="C23" s="65"/>
      <c r="D23" s="65"/>
      <c r="E23" s="65"/>
      <c r="F23" s="75"/>
      <c r="G23" s="148"/>
      <c r="H23" s="139"/>
      <c r="I23" s="107"/>
      <c r="J23" s="150"/>
      <c r="K23" s="107"/>
    </row>
    <row r="24" spans="1:11">
      <c r="A24" s="140"/>
      <c r="B24" s="141" t="s">
        <v>241</v>
      </c>
      <c r="C24" s="140"/>
      <c r="D24" s="140"/>
      <c r="E24" s="140"/>
      <c r="F24" s="142"/>
      <c r="G24" s="142">
        <f>SUM(G14:G20)</f>
        <v>5290</v>
      </c>
      <c r="H24" s="143">
        <f>SUM(H14:H20)</f>
        <v>5.8974358974358973E-2</v>
      </c>
      <c r="I24" s="144">
        <f>SUM(I14:I20)</f>
        <v>5.8974358974358973E-2</v>
      </c>
      <c r="J24" s="140">
        <f>SUM(J19:J20)</f>
        <v>1</v>
      </c>
      <c r="K24" s="145"/>
    </row>
    <row r="25" spans="1:11" s="84" customFormat="1">
      <c r="A25" s="66"/>
      <c r="B25" s="104"/>
      <c r="C25" s="66"/>
      <c r="D25" s="66"/>
      <c r="E25" s="66"/>
      <c r="F25" s="85"/>
      <c r="G25" s="85"/>
      <c r="H25" s="146"/>
    </row>
    <row r="26" spans="1:11" s="84" customFormat="1">
      <c r="A26" s="66"/>
      <c r="B26" s="105"/>
      <c r="C26" s="66"/>
      <c r="D26" s="66"/>
      <c r="E26" s="66"/>
      <c r="F26" s="85"/>
      <c r="G26" s="85"/>
      <c r="H26" s="146"/>
    </row>
    <row r="27" spans="1:11" s="84" customFormat="1">
      <c r="A27" s="66"/>
      <c r="B27" s="105"/>
      <c r="C27" s="66"/>
      <c r="D27" s="66"/>
      <c r="E27" s="66"/>
      <c r="F27" s="85"/>
      <c r="G27" s="85"/>
      <c r="H27" s="146"/>
    </row>
  </sheetData>
  <mergeCells count="10">
    <mergeCell ref="J19:J20"/>
    <mergeCell ref="A1:K1"/>
    <mergeCell ref="A9:A13"/>
    <mergeCell ref="B9:B13"/>
    <mergeCell ref="C9:C13"/>
    <mergeCell ref="I9:K9"/>
    <mergeCell ref="I10:K10"/>
    <mergeCell ref="I11:K11"/>
    <mergeCell ref="I12:I13"/>
    <mergeCell ref="J12:J13"/>
  </mergeCells>
  <pageMargins left="0.55000000000000004" right="0.118110236220472" top="1.1200000000000001" bottom="0.7480314960629920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27"/>
  <sheetViews>
    <sheetView tabSelected="1" topLeftCell="A7" workbookViewId="0">
      <selection activeCell="G15" sqref="G15"/>
    </sheetView>
  </sheetViews>
  <sheetFormatPr defaultColWidth="9.125" defaultRowHeight="21" customHeight="1"/>
  <cols>
    <col min="1" max="1" width="27.75" style="1" customWidth="1"/>
    <col min="2" max="2" width="14" style="1" customWidth="1"/>
    <col min="3" max="3" width="10.625" style="1" customWidth="1"/>
    <col min="4" max="4" width="9.125" style="1"/>
    <col min="5" max="5" width="6.75" style="1" customWidth="1"/>
    <col min="6" max="6" width="6" style="1" customWidth="1"/>
    <col min="7" max="16384" width="9.125" style="1"/>
  </cols>
  <sheetData>
    <row r="1" spans="1:6">
      <c r="A1" s="162" t="s">
        <v>100</v>
      </c>
      <c r="B1" s="162"/>
      <c r="C1" s="162"/>
      <c r="D1" s="162"/>
      <c r="E1" s="162"/>
      <c r="F1" s="162"/>
    </row>
    <row r="2" spans="1:6">
      <c r="A2" s="28"/>
      <c r="B2" s="28"/>
      <c r="C2" s="28"/>
      <c r="D2" s="2"/>
      <c r="E2" s="2"/>
    </row>
    <row r="3" spans="1:6">
      <c r="A3" s="6" t="str">
        <f>งานบท.!A4</f>
        <v>สำนักสถาบันคชบาลแห่งชาติ ในพระอุปถัมภ์ฯ</v>
      </c>
      <c r="B3" s="29"/>
      <c r="C3" s="29"/>
      <c r="D3" s="2"/>
      <c r="E3" s="2"/>
    </row>
    <row r="4" spans="1:6">
      <c r="A4" s="6" t="str">
        <f>งานบท.!A5</f>
        <v>งานบริหารทั่วไป</v>
      </c>
      <c r="B4" s="29"/>
      <c r="C4" s="29"/>
      <c r="D4" s="2"/>
      <c r="E4" s="2"/>
    </row>
    <row r="5" spans="1:6">
      <c r="A5" s="6" t="str">
        <f>งานบท.!A6</f>
        <v>ผู้ให้ข้อมูล  นายสุรชัย  ปานรัตน์</v>
      </c>
      <c r="B5" s="29"/>
      <c r="C5" s="29"/>
      <c r="D5" s="2"/>
      <c r="E5" s="2"/>
    </row>
    <row r="6" spans="1:6">
      <c r="A6" s="163" t="s">
        <v>5</v>
      </c>
      <c r="B6" s="19" t="s">
        <v>7</v>
      </c>
      <c r="C6" s="72" t="s">
        <v>22</v>
      </c>
      <c r="D6" s="166" t="s">
        <v>235</v>
      </c>
      <c r="E6" s="166"/>
      <c r="F6" s="166"/>
    </row>
    <row r="7" spans="1:6">
      <c r="A7" s="164"/>
      <c r="B7" s="20" t="s">
        <v>21</v>
      </c>
      <c r="C7" s="73" t="s">
        <v>23</v>
      </c>
      <c r="D7" s="167" t="s">
        <v>236</v>
      </c>
      <c r="E7" s="167"/>
      <c r="F7" s="167"/>
    </row>
    <row r="8" spans="1:6">
      <c r="A8" s="164"/>
      <c r="B8" s="20" t="s">
        <v>20</v>
      </c>
      <c r="C8" s="73" t="s">
        <v>24</v>
      </c>
      <c r="D8" s="163" t="s">
        <v>237</v>
      </c>
      <c r="E8" s="163" t="s">
        <v>238</v>
      </c>
      <c r="F8" s="19" t="s">
        <v>239</v>
      </c>
    </row>
    <row r="9" spans="1:6">
      <c r="A9" s="165"/>
      <c r="B9" s="21"/>
      <c r="C9" s="74"/>
      <c r="D9" s="165"/>
      <c r="E9" s="165"/>
      <c r="F9" s="21" t="s">
        <v>240</v>
      </c>
    </row>
    <row r="10" spans="1:6">
      <c r="A10" s="3" t="s">
        <v>42</v>
      </c>
      <c r="B10" s="27">
        <f>บท1.1!G37</f>
        <v>241977</v>
      </c>
      <c r="C10" s="31">
        <f>บท1.1!H37</f>
        <v>2.3411036789297661</v>
      </c>
      <c r="D10" s="30">
        <f>บท1.1!I37</f>
        <v>1.3411036789297659</v>
      </c>
      <c r="E10" s="67"/>
      <c r="F10" s="192">
        <f>บท1.1!K37</f>
        <v>1</v>
      </c>
    </row>
    <row r="11" spans="1:6">
      <c r="A11" s="3" t="s">
        <v>29</v>
      </c>
      <c r="B11" s="27">
        <f>บท2.2!G104</f>
        <v>223895</v>
      </c>
      <c r="C11" s="31">
        <f>บท2.2!H104</f>
        <v>2.4960423634336681</v>
      </c>
      <c r="D11" s="81">
        <f>C11</f>
        <v>2.4960423634336681</v>
      </c>
      <c r="E11" s="64"/>
      <c r="F11" s="193"/>
    </row>
    <row r="12" spans="1:6">
      <c r="A12" s="3" t="s">
        <v>243</v>
      </c>
      <c r="B12" s="27">
        <f>บท3.2!G24</f>
        <v>5290</v>
      </c>
      <c r="C12" s="31">
        <f>บท3.2!H24</f>
        <v>5.8974358974358973E-2</v>
      </c>
      <c r="D12" s="81">
        <f>บท3.2!I24</f>
        <v>5.8974358974358973E-2</v>
      </c>
      <c r="E12" s="194">
        <v>1</v>
      </c>
      <c r="F12" s="193"/>
    </row>
    <row r="13" spans="1:6">
      <c r="A13" s="3"/>
      <c r="B13" s="27"/>
      <c r="C13" s="31"/>
      <c r="D13" s="78"/>
      <c r="E13" s="64"/>
      <c r="F13" s="193"/>
    </row>
    <row r="14" spans="1:6">
      <c r="A14" s="3"/>
      <c r="B14" s="27"/>
      <c r="C14" s="31"/>
      <c r="D14" s="78"/>
      <c r="E14" s="64"/>
      <c r="F14" s="193"/>
    </row>
    <row r="15" spans="1:6">
      <c r="A15" s="3"/>
      <c r="B15" s="27"/>
      <c r="C15" s="31"/>
      <c r="D15" s="78"/>
      <c r="E15" s="64"/>
      <c r="F15" s="193"/>
    </row>
    <row r="16" spans="1:6" ht="17.25" customHeight="1">
      <c r="A16" s="32"/>
      <c r="B16" s="26"/>
      <c r="C16" s="26"/>
      <c r="D16" s="78"/>
      <c r="E16" s="64"/>
      <c r="F16" s="193"/>
    </row>
    <row r="17" spans="1:6">
      <c r="A17" s="32"/>
      <c r="B17" s="26"/>
      <c r="C17" s="26"/>
      <c r="D17" s="78"/>
      <c r="E17" s="64"/>
      <c r="F17" s="193"/>
    </row>
    <row r="18" spans="1:6" s="16" customFormat="1" ht="21" customHeight="1">
      <c r="A18" s="33" t="s">
        <v>101</v>
      </c>
      <c r="B18" s="34">
        <f>SUM(B10:B17)</f>
        <v>471162</v>
      </c>
      <c r="C18" s="35">
        <f>SUM(C10:C17)</f>
        <v>4.896120401337793</v>
      </c>
      <c r="D18" s="35">
        <f t="shared" ref="D18:E18" si="0">SUM(D10:D17)</f>
        <v>3.896120401337793</v>
      </c>
      <c r="E18" s="195">
        <f t="shared" si="0"/>
        <v>1</v>
      </c>
      <c r="F18" s="196">
        <f>F10</f>
        <v>1</v>
      </c>
    </row>
    <row r="19" spans="1:6" s="16" customFormat="1" ht="21" customHeight="1">
      <c r="A19" s="33" t="s">
        <v>102</v>
      </c>
      <c r="B19" s="36"/>
      <c r="C19" s="36"/>
      <c r="D19" s="82">
        <v>4</v>
      </c>
      <c r="E19" s="82">
        <v>1</v>
      </c>
      <c r="F19" s="80">
        <v>1</v>
      </c>
    </row>
    <row r="20" spans="1:6" ht="21" customHeight="1">
      <c r="B20" s="2"/>
      <c r="C20" s="2"/>
      <c r="D20" s="2"/>
      <c r="E20" s="2"/>
    </row>
    <row r="21" spans="1:6" ht="21" customHeight="1">
      <c r="A21" s="1" t="s">
        <v>103</v>
      </c>
      <c r="B21" s="2"/>
      <c r="C21" s="2"/>
      <c r="D21" s="2"/>
      <c r="E21" s="2"/>
    </row>
    <row r="22" spans="1:6" ht="21" customHeight="1">
      <c r="A22" s="1" t="s">
        <v>104</v>
      </c>
      <c r="B22" s="2"/>
      <c r="C22" s="2"/>
      <c r="D22" s="2"/>
      <c r="E22" s="2"/>
    </row>
    <row r="23" spans="1:6" ht="21" customHeight="1">
      <c r="A23" s="1" t="s">
        <v>105</v>
      </c>
      <c r="B23" s="2"/>
      <c r="C23" s="2"/>
      <c r="D23" s="2"/>
      <c r="E23" s="2"/>
    </row>
    <row r="24" spans="1:6" ht="21" customHeight="1">
      <c r="A24" s="1" t="s">
        <v>106</v>
      </c>
      <c r="B24" s="2"/>
      <c r="C24" s="2"/>
      <c r="D24" s="2"/>
      <c r="E24" s="2"/>
    </row>
    <row r="25" spans="1:6" ht="21" customHeight="1">
      <c r="B25" s="2"/>
      <c r="C25" s="2"/>
      <c r="D25" s="2"/>
      <c r="E25" s="2"/>
    </row>
    <row r="26" spans="1:6" ht="21" customHeight="1">
      <c r="B26" s="2"/>
      <c r="C26" s="2"/>
      <c r="D26" s="2"/>
      <c r="E26" s="2"/>
    </row>
    <row r="27" spans="1:6" ht="21" customHeight="1">
      <c r="B27" s="2"/>
      <c r="C27" s="2"/>
      <c r="D27" s="2"/>
      <c r="E27" s="2"/>
    </row>
  </sheetData>
  <mergeCells count="6">
    <mergeCell ref="A1:F1"/>
    <mergeCell ref="A6:A9"/>
    <mergeCell ref="D6:F6"/>
    <mergeCell ref="D8:D9"/>
    <mergeCell ref="E8:E9"/>
    <mergeCell ref="D7:F7"/>
  </mergeCells>
  <printOptions horizontalCentered="1"/>
  <pageMargins left="0.36" right="0.31496062992125984" top="0.99" bottom="0.86614173228346458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งานบท.</vt:lpstr>
      <vt:lpstr>บท1</vt:lpstr>
      <vt:lpstr>บท1.1</vt:lpstr>
      <vt:lpstr>บท.2</vt:lpstr>
      <vt:lpstr>บท2.2</vt:lpstr>
      <vt:lpstr>บท3.1</vt:lpstr>
      <vt:lpstr>บท3.2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2015-10-02T08:40:33Z</cp:lastPrinted>
  <dcterms:created xsi:type="dcterms:W3CDTF">2013-08-22T04:54:33Z</dcterms:created>
  <dcterms:modified xsi:type="dcterms:W3CDTF">2015-10-02T08:51:45Z</dcterms:modified>
</cp:coreProperties>
</file>